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3801"/>
  <workbookPr filterPrivacy="1" defaultThemeVersion="124226"/>
  <xr:revisionPtr revIDLastSave="0" documentId="13_ncr:1_{9C60A440-ADA5-41F9-9B83-3EB5830B1F4D}" xr6:coauthVersionLast="46" xr6:coauthVersionMax="46" xr10:uidLastSave="{00000000-0000-0000-0000-000000000000}"/>
  <bookViews>
    <workbookView xWindow="-120" yWindow="-120" windowWidth="29040" windowHeight="15840" xr2:uid="{00000000-000D-0000-FFFF-FFFF00000000}"/>
  </bookViews>
  <sheets>
    <sheet name="Lis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208" i="1" l="1"/>
  <c r="E225" i="1"/>
  <c r="E222" i="1"/>
  <c r="E219" i="1"/>
  <c r="E216" i="1"/>
  <c r="E213" i="1"/>
  <c r="E199" i="1"/>
  <c r="E48" i="1"/>
  <c r="E205" i="1" l="1"/>
  <c r="E202" i="1"/>
  <c r="E196" i="1"/>
  <c r="E63" i="1" l="1"/>
  <c r="E110" i="1" l="1"/>
  <c r="E114" i="1"/>
  <c r="E117" i="1"/>
  <c r="E120" i="1"/>
  <c r="E123" i="1"/>
  <c r="E128" i="1"/>
  <c r="E130" i="1"/>
  <c r="E134" i="1"/>
  <c r="E138" i="1"/>
  <c r="E141" i="1"/>
  <c r="E145" i="1"/>
  <c r="E149" i="1"/>
  <c r="E153" i="1"/>
  <c r="E157" i="1"/>
  <c r="E160" i="1"/>
  <c r="E163" i="1"/>
  <c r="E166" i="1"/>
  <c r="E170" i="1"/>
  <c r="E174" i="1"/>
  <c r="E181" i="1"/>
  <c r="E184" i="1"/>
  <c r="E187" i="1"/>
  <c r="E190" i="1"/>
  <c r="E193" i="1"/>
  <c r="E107" i="1"/>
  <c r="E103" i="1"/>
  <c r="E99" i="1"/>
  <c r="E95" i="1"/>
  <c r="E91" i="1"/>
  <c r="E82" i="1"/>
  <c r="E78" i="1"/>
  <c r="E74" i="1"/>
  <c r="E68" i="1"/>
  <c r="E60" i="1"/>
  <c r="E57" i="1"/>
  <c r="E51" i="1"/>
  <c r="E45" i="1"/>
  <c r="E42" i="1"/>
  <c r="E37" i="1"/>
  <c r="E34" i="1"/>
  <c r="E31" i="1"/>
  <c r="E28" i="1" l="1"/>
  <c r="E24" i="1"/>
  <c r="E227" i="1" l="1"/>
  <c r="E230" i="1" s="1"/>
  <c r="E232" i="1" s="1"/>
  <c r="E233" i="1" l="1"/>
  <c r="E234" i="1" s="1"/>
</calcChain>
</file>

<file path=xl/sharedStrings.xml><?xml version="1.0" encoding="utf-8"?>
<sst xmlns="http://schemas.openxmlformats.org/spreadsheetml/2006/main" count="220" uniqueCount="141">
  <si>
    <t>NAROČNIK:</t>
  </si>
  <si>
    <t>JMSS MARIBOR</t>
  </si>
  <si>
    <t>Grajski trg 1</t>
  </si>
  <si>
    <t>2000 Maribor</t>
  </si>
  <si>
    <t>Zap. št.</t>
  </si>
  <si>
    <t>Opis del</t>
  </si>
  <si>
    <t>Količina</t>
  </si>
  <si>
    <t>POPIS DEL ZA OBNOVO STANOVANJA</t>
  </si>
  <si>
    <t>OBRTNIŠKA DELA</t>
  </si>
  <si>
    <t>STROJNE INŠTALACIJE</t>
  </si>
  <si>
    <t>ELEKTRO INŠTALACIJE</t>
  </si>
  <si>
    <t>Rušitvena dela</t>
  </si>
  <si>
    <t>Zidarska dela</t>
  </si>
  <si>
    <t>Mizarska in PVC dela</t>
  </si>
  <si>
    <t>Pleskarska dela</t>
  </si>
  <si>
    <t>Razna dela</t>
  </si>
  <si>
    <t>OPOMBA: Upoštevati vse predpise za varno delo!</t>
  </si>
  <si>
    <t xml:space="preserve">OPOMBA: Vse mere preveriti na objektu! </t>
  </si>
  <si>
    <t>Notranja vrata</t>
  </si>
  <si>
    <t>1.</t>
  </si>
  <si>
    <t>kom</t>
  </si>
  <si>
    <t>kpl</t>
  </si>
  <si>
    <t>2.</t>
  </si>
  <si>
    <t>m2</t>
  </si>
  <si>
    <t>3.</t>
  </si>
  <si>
    <t>4.</t>
  </si>
  <si>
    <t>5.</t>
  </si>
  <si>
    <t>6.</t>
  </si>
  <si>
    <t>7.</t>
  </si>
  <si>
    <t>Dobava in polaganje toplotne in zvočne izolacije tlakov iz ektrudiranega polistirena v debelini 2 cm (kot  npr. Styrofoam Floormate 200-A) , kompletno z rezanjem in stikovanjem plošč ter polaganjem ene lege PE folije, s vsemi pomožnimi deli in prenosi do mesta vgraditve.                           λ= 0,04 W/mK</t>
  </si>
  <si>
    <t>Izravnava obstoječih sten po odstranitvi stenske keramike v deb do 1,5 cm, komplet z vsemi deli, materialom in prenosi</t>
  </si>
  <si>
    <t xml:space="preserve">Dobava in montaža pragov oz. zaključnih profilov med notranja vrata               </t>
  </si>
  <si>
    <t>Dobava in dvakratno slikanje obstoječih notranjih stropov z disperzijsko barvo, z vsemi preddeli, kitanjem stikov  in brušenjem, 2x glajenje površin in brušenje, slikanje s kvalitetno barvo (pol disperzijska barva) 2x</t>
  </si>
  <si>
    <t>Keramičarska dela</t>
  </si>
  <si>
    <t xml:space="preserve">Stenska obloga s keramičnimi ploščicami </t>
  </si>
  <si>
    <t xml:space="preserve">Talna obloge s keramičnimi ploščicami </t>
  </si>
  <si>
    <t>Komplet s vsemi pomožnimi deli in prenosi in v skladu z navodili proizvajalca.</t>
  </si>
  <si>
    <t>Umivalnik z armaturo in sifonom (kopalnica):</t>
  </si>
  <si>
    <t>Ogledalo s polico in kopalniško galanterijo</t>
  </si>
  <si>
    <t xml:space="preserve">WC školjka s PVC desko in WC galanterijo:          </t>
  </si>
  <si>
    <t>WC kotliček - dvostopenjski</t>
  </si>
  <si>
    <t>Vodovodne cevi:</t>
  </si>
  <si>
    <t>dobava in montaža cevi s fitingi izolacijo in pritrditvijo  DN15 in DN20</t>
  </si>
  <si>
    <t>m</t>
  </si>
  <si>
    <t>Podometni ventil DN 20</t>
  </si>
  <si>
    <t>Delilnik porabe vode:</t>
  </si>
  <si>
    <t>priprava za kasnejšo vgradnjo delilnika porabe vode</t>
  </si>
  <si>
    <t>Priključek na obstoječo vodovodno inštalacijo:</t>
  </si>
  <si>
    <t>8.</t>
  </si>
  <si>
    <t>Izvedba tlačnega preizkusa: polnitev, odzračenje, merjenje tlaka</t>
  </si>
  <si>
    <t>9.</t>
  </si>
  <si>
    <t>Dezinfekcija vodovodne instalacije z mikrobiološko analizo odvzetih vzorcev vode s strani pooblaščene institucije, izpiranje cevovodov</t>
  </si>
  <si>
    <t>10.</t>
  </si>
  <si>
    <t>Odtočne cevi:</t>
  </si>
  <si>
    <t>dobava in montaža PP odtočnih cevi komplet s fazonski- mi kosi za umivalnik, WC školjko in  kad</t>
  </si>
  <si>
    <t>-  DN 50</t>
  </si>
  <si>
    <t>-  DN 110</t>
  </si>
  <si>
    <t>11.</t>
  </si>
  <si>
    <t>Talni sifon v kopalnici</t>
  </si>
  <si>
    <t>dobava in montaža talnega sifona</t>
  </si>
  <si>
    <t>12.</t>
  </si>
  <si>
    <t>kos</t>
  </si>
  <si>
    <t>Pršna kad (tuš kabina)</t>
  </si>
  <si>
    <t>13.</t>
  </si>
  <si>
    <t>14.</t>
  </si>
  <si>
    <t>Priključek na obstoječo odtočno kanalizacijo:</t>
  </si>
  <si>
    <t>Priključek za pralni stroj - kromiran</t>
  </si>
  <si>
    <t>dobava in montaža kromiranega priključka za pralni stroj</t>
  </si>
  <si>
    <t>15.</t>
  </si>
  <si>
    <t>Sifon za pralni stroj</t>
  </si>
  <si>
    <t>dobava in montaža sifona za odtok za pralnega stroja</t>
  </si>
  <si>
    <t>16.</t>
  </si>
  <si>
    <t>17.</t>
  </si>
  <si>
    <t>18.</t>
  </si>
  <si>
    <t>tip AR-4P dim 425x125</t>
  </si>
  <si>
    <t>19.</t>
  </si>
  <si>
    <t>20.</t>
  </si>
  <si>
    <t>21.</t>
  </si>
  <si>
    <t>Pritrdilni, podporni in konstrukcijski material za kanale</t>
  </si>
  <si>
    <t>22.</t>
  </si>
  <si>
    <t>Funkcionalni preizkus, izvedba meritev pretokov zraka in šumnosti s strani pooblaščene institucije</t>
  </si>
  <si>
    <t>23.</t>
  </si>
  <si>
    <t xml:space="preserve">Demontaža </t>
  </si>
  <si>
    <t>Demontaža obstoječega vodovoda z armaturami in kanalizacije, ogrevanja, odvoz na trajno deponijo ali v skladu z dogovorom predaja investitorju, prevezave in navezave  v funkcionalno celoto, pripravjalna dela, vključno ves potrebni material</t>
  </si>
  <si>
    <t>Nepredvidena dela</t>
  </si>
  <si>
    <t>Dobava in vgradnja P/O  univerzalnega kopalniškega seta 230V/20A  komplet z dozo (TEM Čatež ali podobno)</t>
  </si>
  <si>
    <t>Drobni material</t>
  </si>
  <si>
    <t>SKUPAJ</t>
  </si>
  <si>
    <t>Naprava hidroizolacije v mokrih prostorih na obstoječi estrih  s sistemom vodotesnih mas kot npr. HIDROSTOP ELASTIK, v dveh ali treh med seboj pravokotnih nanosih, zatesnitev na stikih tlak -stena.</t>
  </si>
  <si>
    <t>Dobava in vgradnja P/O  stikala 230V/ (6/10/16A)  (TEM Čatež ali podobno), navadno, komplet z globoko razvodnico</t>
  </si>
  <si>
    <t>Dobava in montaža svetilke za vlažne prostore (kopalnico), vsaj IP 44 s vtičnico, PRAKTICAL 1X18w, LIVAL ali podobno..kompletno z vsemi pomožnimi deli, pomožnim in pritrdilnim materialom in transportom</t>
  </si>
  <si>
    <t xml:space="preserve">Dobava in montaža rešetke za izenačevanje tlakov med sosednjimi prostori proizvod, vključno montaža v vrata, pritrdilni in pomožni material                                                                           </t>
  </si>
  <si>
    <t xml:space="preserve">Odstranitev oz. iztrganje vgrajenih elementov na objektu - lesenih notranjih vrat, komplet s podbojem, vključno z nakladanjem in odvozom v trajno deponijo, na razdaljo do 15km </t>
  </si>
  <si>
    <t>Celotna kopalniška oprema (wc školjka, kotliček, wc deska, wc metlica, umivalnik z armaturo in sifonom, tuš kad z obzidavo, armaturo in sifonom ter pršno cevjo, stenski bojler…)</t>
  </si>
  <si>
    <t xml:space="preserve">Rušenje obstoječega tlaka (kopalnica, wc) v debelini do 10 cm komplet (finalni tlak, estrih) , vključno z nakladanjem in odvozom ruševin  v trajno deponijo, na razdaljo do 15km. </t>
  </si>
  <si>
    <t>Odstranitev pvc podov (kopalnica), vključno z nakladanjem in odvozom v trajno deponijo, na razdaljo do 15km</t>
  </si>
  <si>
    <t>Dobava in montaža: enokrilna notranja vrata, dimenzije cca. 92x200 in cca. 90x190, lesen podboj, krilo-gladko s sredico iz perforirane iverne plošče obloga iz ultrapasa, gumijasto tesnilo, kvalitetno okovje, ključavnica, kljuka, tri nasadila, kompletno z vsemi pomožnimi deli, pomožnim in pritrdilnim materialom in transportom</t>
  </si>
  <si>
    <t>Dobava in montaža: Enokrilna notranja vrata (z nadsvetlobo), dimenzije cca. 80x260, lesen podboj, krilo-gladko s sredico iz perforirane iverne plošče obloga iz ultrapasa, gumijasto tesnilo, kvalitetno okovje, ključavnica, kljuka, tri nasadila, kompletno z vsemi pomožnimi deli, pomožnim in pritrdilnim materialom in transportom</t>
  </si>
  <si>
    <t xml:space="preserve">Ventilator za prezračevanje wc-ja </t>
  </si>
  <si>
    <t xml:space="preserve">Izvod za izenačitev potenciala v kopalnici, izveden z vodnikom P/FY 6mm2, komplet z objamkami za cevi vode in izvedba priključka kopalne kadi.   Dolžina izvoda 1 = 5m </t>
  </si>
  <si>
    <t>Dobava in vgradnja P/O enofazne vtičnice 230V/ (6/10/16A) , komplet z globoko razvodnico (TEM Čatež ali podobno); za vlažne prostore mora biti nameščena z zaščitnim pokrovom</t>
  </si>
  <si>
    <t>Dobava in montaža stropne svetilke za vlažne prostore (kopalnico in wc), vsaj IP 44, srednji cenovni razred, kompletno z vsemi pomožnimi deli, pomožnim in pritrdilnim materialom in transportom</t>
  </si>
  <si>
    <t>5% vrednosti vseh del</t>
  </si>
  <si>
    <t>9,5% DDV</t>
  </si>
  <si>
    <t>Cena        (v EUR, brez DDV)</t>
  </si>
  <si>
    <t>Vrednost         (v EUR, brez DDV)</t>
  </si>
  <si>
    <r>
      <t>m</t>
    </r>
    <r>
      <rPr>
        <vertAlign val="superscript"/>
        <sz val="11"/>
        <rFont val="Arial"/>
        <family val="2"/>
        <charset val="238"/>
      </rPr>
      <t xml:space="preserve">2    </t>
    </r>
  </si>
  <si>
    <t>PONUDBENA VREDNOST BREZ DDV</t>
  </si>
  <si>
    <t>PONUDBENA VREDNOST Z DDV</t>
  </si>
  <si>
    <t>JEZDARSKA ULICA 1, STAN. 3 - zasedeno</t>
  </si>
  <si>
    <t>Izdelava posnetkov (foto material) pred obnovo stanovanja oziroma zamenjavo posameznega elementa (stavbnega pohištva, kopalniške galanterije, strojnih in električnih napeljav, tlakov in talnih oblog), med vgradnjo (toplotna izolacija in estrihi, razvodi novih napeljav) in po vgradnji novih elementov. Fotografije se naročniku predajo po končanju del v digitalni obliki (USB ključek ali CD). Slike naj bodo razvrščene v mape, ki so poimenovane z naslovom in št. stanovanja (npr. Besednjakova ulica 2-28).</t>
  </si>
  <si>
    <t>kpl/stanovanje</t>
  </si>
  <si>
    <t>Električni bojler - dobava, montaža in priklop bojlerja (V=80 l) za montažo na steno kopalnice vključno s konzolami za montažo, z zapornimi ventili DN 20 (2x), z elektro grelcem Pel= 2,0 kW s termostatom, z varnostnim ventilom</t>
  </si>
  <si>
    <t>Kopalniški radiator</t>
  </si>
  <si>
    <t>GRADBENO-OBRTNIŠKA DELA SPLOŠNO</t>
  </si>
  <si>
    <t>OPOMBA: Enotne cene morajo vsebovati: 
-	vsa potrebna pripravljalna in pospravljalna dela 
-	pregled in čiščenje podlage 
-	meritve za izvedbo in obračun del
-	snemanje potrebnih izmer na gradbišču in po načrtih 
-	ves potrebni material: glavni, pomožni, pritrdilni in vezni material 
-	vse potrebne transporte in prenose 
-	ustrezno začasno skladiščenje na delovišču 
-	uporabo vse potrebne mehanizacije ali drugih delovnih sredstev 
-	usklajevanje z osnovnimi popisi del in posvetovanje s projektantom, nadzorom in investitorjem 
-	vso potrebno delo do končnega izdelka 
-	vse potrebne zunanje in notranje kontrole kakovosti 
-	vsa potrebna dokazovanja kakovosti materiala, pravilnega načina izvedbe in izvedbenih del 
-	vse potrebne ukrepe za doseganje zahtevane kakovosti in rokov iz potrjenega terminskega plana 
-	popravilo morebitne povzročene škode ostalim soudeležencem (npr. sosedje) 
-	vse potrebne zaščite okolice 
-	zaščito tal, vrat, oken in drugih delov ter opreme 
-	čiščenje prostorov, nakladanje in odvoz odpadnega materiala na stalno deponijo 
-	vse ukrepe za zaščito delavcev na gradbišču, skladno z veljavnimi predpisi s področja varnosti in zdravja pri delu 
-	postavitev in odstranitev delovnih odrov in lestev</t>
  </si>
  <si>
    <t xml:space="preserve">V ceni enote je obvezno zajeti izdelavo vseh potrebnih detajlov in dopolnilnih del, ki so potrebna za dokončanje posameznih del, tudi če potrebni detajli in zaključki niso podrobno navedeni in opisani v popisu del is so ta dopolnila nujna za pravilno funkcioniranje posameznih sistem in elementov objekta.
V enotah cene morajo biti vključeni stroški na stalni deponiji. Izvajalec je dolžan predati vse evidenčne liste o oddaji odpadnega materiala v trajno deponijo nadzoru oziroma investitorju, če to zahteva. 
Izvajalec GOI del mora v enotnih cenah vseh del predvideti vse stroške, ki so odvisni od npr. :  zapor pločnika, parkirnin, vse potrebnih soglasij;
Gradnjo, vgradnjo in montažo materiala lahko izvaja le strokovno usposobljena oseba. Vsa oprema mora biti montirana skladno z navodili proizvajalca in veljavnimi standardi. 
OPOMBA: Obvezna izvedba del, vgradnja materialov in opreme v skladu s smernicami za prenovo stanovanj Javnega medobčinskega stanovanjskega sklada Maribor. </t>
  </si>
  <si>
    <t>Dobava in izdelava mikroarmiranega cementnega estriha v debelini do 6 cm položenega na toplotno izolacijo in PE folijo, kompletno z izdelavo delovnih stikov, potrebno armaturo, dilatacijskimi trakovi in vsemi pomožnimi deli in transporti do mesta vgraditve. Površina je fino zaglajena.</t>
  </si>
  <si>
    <t>Demontaža sanitarne opreme, vključno z nakladanjem in odvozom v trajno deponijo na razdaljo do 15km</t>
  </si>
  <si>
    <t>Zazidanje stene, kjer se odstranijo vrata (v kopalnici levo od umivalnika). Zazidanje npr. s plinobetonskimi zidaki / opeko ali podobnim gradbenim materialom, v debelini cca. 50 cm, dimenzije gradbene odprtine cca. 0,95x2,20 m, komplet z vsemi deli, materialom, prenosi, z izravnavo in s predpripravo za vgraditev stenske keramike z notranje strani in obdelavo zidu z zunanje strani (hodnik) za oplesk.</t>
  </si>
  <si>
    <t>Dobava in izdelava stenske obloge s keramičnimi ploščicami. Ploščice položene na lepilo,ki mora biti odporno na vlago, s predhodno izravnavo. Ploščice položene v kopalnici / wc-ju do stropa. Minimalni stik zapolnjen s fugirno maso. Stike med stensko in talno keramiko, stropom, vratnim podbojem in ostalo kopalniško keramiko (npr. umivalnik) tesniti s trajnoelastičnim kitom. Z vsemi dodatnimi deli in transporti. V ceno so zajeti tudi vogalniki in zaključni elementi.</t>
  </si>
  <si>
    <t>Dobava in izdelava obloge s talnimi ploščicami,  nedrseče, položene na izravnano podlago in lepilo odporno na vlago, fuge zapolnjene s fugirno maso, izvedba stika - zaključka s steno s trajnoelastičnim kitom, vključno s stensko obrobo, z vsemi dodatnimi deli in transporti.</t>
  </si>
  <si>
    <t xml:space="preserve">OPOMBA: Enotne cene morajo vsebovati: 
-	vsa potrebna pripravljalna in pospravljalna dela 
-	Vsa gradbena dela za potrebe izvedbe strojnih instalacij (kod npr. rušitve in ponovna izvedba estriha za potrebe instalacij, izvedba prebojev in sanacija le-teh, obnova in sanacija sten, tal in stropov po izvedenih delih, izvedba revizijskih odprtin, elektro (ozemljitvena dela), ostalo) 
-	Zaščito vgrajenega materiala na objektu proti poškodbam nastalih zaradi izvajanja gradbenih ali ostalih del po vgradnji materiala 
-	Zagon vse dobavljene opreme 
-	Tlačne, tesnostne in ostale potrebne preizkuse sistemov z zapisniki o izvedbah preizkusov, ki se predajo nadzoru oziroma investitorju
-	snemanje potrebnih izmer na gradbišču in po načrtih 
-	ves potrebni material: glavni, pomožni, pritrdilni in vezni material 
-	vse potrebne transporte in prenose 
-	ustrezno začasno skladiščenje na delovišču 
-	uporabo vse potrebne mehanizacije ali drugih delovnih sredstev 
-	usklajevanje z osnovnimi popisi del in posvetovanje s projektantom, nadzorom in investitorjem 
-	vso potrebno delo do končnega izdelka 
-	vse potrebne zunanje in notranje kontrole kakovosti 
-	vsa potrebna dokazovanja kakovosti materiala, pravilnega načina izvedbe in izvedbenih del 
-	vse potrebne ukrepe za doseganje zahtevane kakovosti in rokov iz potrjenega terminskega plana 
-	popravilo morebitne povzročene škode ostalim soudeležencem (npr. sosedje) 
-	čiščenje prostorov, nakladanje in odvoz odpadnega materiala na stalno deponijo 
-	vse ukrepe za zaščito delavcev na gradbišču, skladno z veljavnimi predpisi s področja varnosti in zdravja pri delu </t>
  </si>
  <si>
    <t xml:space="preserve">V ceni enote je obvezno zajeti izdelavo vseh potrebnih detajlov in dopolnilnih del, ki so potrebna za dokončanje posameznih del, tudi če potrebni detajli in zaključki niso podrobno navedeni in opisani v popisu del is so ta dopolnila nujna za pravilno funkcioniranje posameznih sistem in elementov objekta. 
V enotah cene morajo biti vključeni stroški na stalni deponiji. Izvajalec je dolžan predati vse evidenčne liste o oddaji odpadnega materiala v trajno deponijo nadzoru oziroma investitorju, če to zahteva. 
Izvajalec GOI del mora v enotnih cenah vseh del predvideti vse stroške, ki so odvisni od npr. : 
zapor pločnika, parkirnin, vse potrebnih soglasij; 
V enotni ceni morajo biti tudi zajeti stroški zaščite dostopnih koridorjev v notranjosti objekta, do prostorov, kjer se izvajajo dela. 
Gradnjo, vgradnjo in montažo materiala lahko izvaja le strokovno usposobljena oseba. Vsa oprema mora biti montirana skladno z navodili proizvajalca in veljavnimi standardi. 
OPOMBA: Obvezna izvedba del, vgradnja materialov in opreme v skladu s smernicami za prenovo stanovanj Javnega medobčinskega stanovanjskega sklada Maribor. </t>
  </si>
  <si>
    <t xml:space="preserve">dobava in montaža umivalnika dimenzije 55 cm z enoročno armaturo s kotnimi ventili ter kromiranim sifonom ter pritrdilnim materialom </t>
  </si>
  <si>
    <t xml:space="preserve">dobava in montaža ogledala 70x60 cm s polico, držalo za brisače 2/2 in etažer 60 cm </t>
  </si>
  <si>
    <t xml:space="preserve">dobava in montaža školjke z odtokom v steno ali tlak; kot obstoječa, dimenzije 380x650x395mm; PVC deska iz masivne plastike, držalo za WC papir, talno metlico in pritrdilni material </t>
  </si>
  <si>
    <t xml:space="preserve">dobava in montaža WC kotlička - dvostopenjskega s kotlim ventilom in fleksibilno cevjo </t>
  </si>
  <si>
    <t>dobava in montaža pršne kadi 70x110 cm, komplet z tuš steno za kopalno kad (npr. dvo ali tro krilni zaslon, h=140), z odtokom, enoročno armaturo s kotnimi ventili in pomično konzolo s tušem ter pršno kabino</t>
  </si>
  <si>
    <t xml:space="preserve">dobava in montaža odvodnega ventilatorja s  protipovratno loputo; </t>
  </si>
  <si>
    <t>dobava in montaža stenskega kopalniškega cevnega radiatorja vključno s termostatom, drobnim montažnim materialom, dimenzije 500x1500, Pel = 700-1000 W.</t>
  </si>
  <si>
    <t xml:space="preserve">OPOMBA: Enotne cene morajo vsebovati: 
-	vsa potrebna pripravljalna in pospravljalna dela 
-	Vsa gradbena dela za potrebe izvedbe električnih instalacij (kod npr. rušitve in ponovna izvedba estriha za potrebe instalacij, izvedba utorov v obstoječih stenah ter obdelava utorov po položitvi inštalacij, sanacija sekundarnega stropa, izvedba revizijskih odprtin, ostalo) 
-	Izdelava pregleda, meritev in preizkusov električnih instalacij po končanih delih, ki se predajo nadzoru oz. investitorju
-	Zaščito vgrajenega materiala na objektu proti poškodbam nastalih zaradi izvajanja gradbenih ali ostalih del po vgradnji materiala 
-	snemanje potrebnih izmer na gradbišču in po načrtih 
-	ves potrebni material: glavni, pomožni, pritrdilni in vezni material 
-	vse potrebne transporte in prenose 
-	ustrezno začasno skladiščenje na delovišču 
-	uporabo vse potrebne mehanizacije ali drugih delovnih sredstev 
-	usklajevanje z osnovnimi popisi del in posvetovanje s projektantom, nadzorom in investitorjem 
-	vso potrebno delo do končnega izdelka 
-	vse potrebne zunanje in notranje kontrole kakovosti 
-	vsa potrebna dokazovanja kakovosti materiala, pravilnega načina izvedbe in izvedbenih del 
-	vse potrebne ukrepe za doseganje zahtevane kakovosti in rokov iz potrjenega terminskega plana 
-	popravilo morebitne povzročene škode ostalim soudeležencem (npr. sosedje) 
-	čiščenje prostorov, nakladanje in odvoz odpadnega materiala na stalno deponijo 
-	vse ukrepe za zaščito delavcev na gradbišču, skladno z veljavnimi predpisi s področja varnosti in zdravja pri delu </t>
  </si>
  <si>
    <t xml:space="preserve">V ceni enote je obvezno zajeti izdelavo vseh potrebnih detajlov in dopolnilnih del, ki so potrebna za dokončanje posameznih del, tudi če potrebni detajli in zaključki niso podrobno navedeni in opisani v popisu del is so ta dopolnila nujna za pravilno funkcioniranje posameznih sistem in elementov objekta. 
V enotah cene morajo biti vključeni stroški na stalni deponiji. Izvajalec je dolžan predati vse evidenčne liste o oddaji odpadnega materiala v trajno deponijo nadzoru oziroma investitorju, če to zahteva. 
Izvajalec GOI del mora v enotnih cenah vseh del predvideti vse stroške, ki so odvisni od npr. : 
zapor pločnika, parkirnin, vse potrebnih soglasij; 
V enotni ceni morajo biti tudi zajeti stroški zaščite dostopnih koridorjev v notranjosti objekta, do prostorov, kjer se izvajajo dela. 
Gradnjo, vgradnjo in montažo materiala lahko izvaja le strokovno usposobljena oseba. Vsa oprema mora biti montirana skladno z navodili proizvajalca in veljavnimi standardi. 
OPOMBA: Obvezna izvedba del, vgradnja materialov in opreme v skladu s smernicami za prenovo stanovanj Javnega medobčinskega stanovanjskega sklada Maribor. </t>
  </si>
  <si>
    <t>Odklop obstoječih dotrajanih naprav, opreme, kablov (svetilke, vtičnice, stikala, kabli,  fiksni priključki, tipala...)</t>
  </si>
  <si>
    <t>Odstranitev oz. iztrganje stenske keramike (kopalnica, WC), vključno z odbijanjem, nakladanjem in odvozom v trajno deponijo, na razdaljo do 15km</t>
  </si>
  <si>
    <t>Temeljito čiščenje stanovanja med in po končanih delih</t>
  </si>
  <si>
    <t xml:space="preserve">Izdelava in predaja dokazil o zanesljivosti objekta in garancij v digitalni obliki </t>
  </si>
  <si>
    <t>Izdelava in predaja navodil za obratovanje in vzdrževanje stanovanja</t>
  </si>
  <si>
    <t>Ureditev vseh potrebnih ključev za stanovanje in skupne prostore skladno s smernicami.</t>
  </si>
  <si>
    <t>Pregledi, meritve, izdaja protokolov in certifikatov</t>
  </si>
  <si>
    <t>Priklop in odklop števca porabe električne energije, sklenitev pogodbe o dobavi električne energije z izbranim dobaviteljem, vključno z odjemom in plačilom porabljene električne energije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</si>
</sst>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0.00\ _S_I_T_-;\-* #,##0.00\ _S_I_T_-;_-* &quot;-&quot;??\ _S_I_T_-;_-@_-"/>
    <numFmt numFmtId="165" formatCode="0.00;[Red]0.00"/>
    <numFmt numFmtId="166" formatCode="#,##0.00;[Red]#,##0.00"/>
  </numFmts>
  <fonts count="9" x14ac:knownFonts="1">
    <font>
      <sz val="11"/>
      <color theme="1"/>
      <name val="Calibri"/>
      <family val="2"/>
      <scheme val="minor"/>
    </font>
    <font>
      <sz val="10"/>
      <name val="Arial CE"/>
      <charset val="238"/>
    </font>
    <font>
      <sz val="10"/>
      <name val="Arial"/>
      <family val="2"/>
      <charset val="238"/>
    </font>
    <font>
      <sz val="11"/>
      <color theme="1"/>
      <name val="Arial"/>
      <family val="2"/>
      <charset val="238"/>
    </font>
    <font>
      <b/>
      <sz val="11"/>
      <color theme="1"/>
      <name val="Arial"/>
      <family val="2"/>
      <charset val="238"/>
    </font>
    <font>
      <sz val="11"/>
      <name val="Arial"/>
      <family val="2"/>
      <charset val="238"/>
    </font>
    <font>
      <vertAlign val="superscript"/>
      <sz val="11"/>
      <name val="Arial"/>
      <family val="2"/>
      <charset val="238"/>
    </font>
    <font>
      <b/>
      <sz val="11"/>
      <name val="Arial"/>
      <family val="2"/>
      <charset val="238"/>
    </font>
    <font>
      <sz val="11"/>
      <color indexed="8"/>
      <name val="Calibri"/>
      <family val="2"/>
      <charset val="238"/>
    </font>
  </fonts>
  <fills count="3">
    <fill>
      <patternFill patternType="none"/>
    </fill>
    <fill>
      <patternFill patternType="gray125"/>
    </fill>
    <fill>
      <patternFill patternType="solid">
        <fgColor rgb="FFFFFF00"/>
        <bgColor indexed="64"/>
      </patternFill>
    </fill>
  </fills>
  <borders count="5">
    <border>
      <left/>
      <right/>
      <top/>
      <bottom/>
      <diagonal/>
    </border>
    <border>
      <left/>
      <right/>
      <top/>
      <bottom style="thin">
        <color indexed="64"/>
      </bottom>
      <diagonal/>
    </border>
    <border>
      <left/>
      <right/>
      <top/>
      <bottom style="medium">
        <color indexed="64"/>
      </bottom>
      <diagonal/>
    </border>
    <border>
      <left/>
      <right/>
      <top style="medium">
        <color indexed="64"/>
      </top>
      <bottom style="thin">
        <color indexed="64"/>
      </bottom>
      <diagonal/>
    </border>
    <border>
      <left/>
      <right/>
      <top style="thin">
        <color indexed="64"/>
      </top>
      <bottom style="medium">
        <color indexed="64"/>
      </bottom>
      <diagonal/>
    </border>
  </borders>
  <cellStyleXfs count="5">
    <xf numFmtId="0" fontId="0" fillId="0" borderId="0"/>
    <xf numFmtId="0" fontId="1" fillId="0" borderId="0"/>
    <xf numFmtId="0" fontId="2" fillId="0" borderId="0"/>
    <xf numFmtId="0" fontId="8" fillId="0" borderId="0"/>
    <xf numFmtId="164" fontId="1" fillId="0" borderId="0" applyFont="0" applyFill="0" applyBorder="0" applyAlignment="0" applyProtection="0"/>
  </cellStyleXfs>
  <cellXfs count="53">
    <xf numFmtId="0" fontId="0" fillId="0" borderId="0" xfId="0"/>
    <xf numFmtId="0" fontId="3" fillId="0" borderId="0" xfId="0" applyFont="1"/>
    <xf numFmtId="0" fontId="4" fillId="0" borderId="0" xfId="0" applyFont="1"/>
    <xf numFmtId="4" fontId="3" fillId="0" borderId="0" xfId="0" applyNumberFormat="1" applyFont="1" applyAlignment="1">
      <alignment horizontal="center" vertical="center"/>
    </xf>
    <xf numFmtId="0" fontId="4" fillId="0" borderId="0" xfId="0" applyFont="1" applyAlignment="1">
      <alignment horizontal="center" vertical="center"/>
    </xf>
    <xf numFmtId="4" fontId="3" fillId="0" borderId="0" xfId="0" applyNumberFormat="1" applyFont="1" applyAlignment="1">
      <alignment horizontal="right" vertical="center"/>
    </xf>
    <xf numFmtId="4" fontId="3" fillId="0" borderId="0" xfId="0" applyNumberFormat="1" applyFont="1"/>
    <xf numFmtId="4" fontId="3" fillId="0" borderId="0" xfId="0" applyNumberFormat="1" applyFont="1" applyAlignment="1">
      <alignment horizontal="right"/>
    </xf>
    <xf numFmtId="0" fontId="5" fillId="0" borderId="0" xfId="0" applyFont="1"/>
    <xf numFmtId="0" fontId="4"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center" vertical="center" wrapText="1"/>
    </xf>
    <xf numFmtId="0" fontId="5" fillId="0" borderId="0" xfId="0" applyFont="1" applyFill="1" applyAlignment="1">
      <alignment horizontal="left" vertical="top" wrapText="1"/>
    </xf>
    <xf numFmtId="4" fontId="4" fillId="0" borderId="0" xfId="0" applyNumberFormat="1" applyFont="1" applyAlignment="1">
      <alignment horizontal="center" vertical="center"/>
    </xf>
    <xf numFmtId="4" fontId="4" fillId="0" borderId="0" xfId="0" applyNumberFormat="1" applyFont="1" applyAlignment="1">
      <alignment horizontal="center" vertical="center" wrapText="1"/>
    </xf>
    <xf numFmtId="0" fontId="3" fillId="0" borderId="0" xfId="0" applyFont="1" applyAlignment="1">
      <alignment wrapText="1"/>
    </xf>
    <xf numFmtId="0" fontId="3" fillId="0" borderId="0" xfId="0" applyFont="1" applyAlignment="1">
      <alignment horizontal="right"/>
    </xf>
    <xf numFmtId="4" fontId="3" fillId="0" borderId="0" xfId="0" applyNumberFormat="1" applyFont="1" applyFill="1" applyAlignment="1">
      <alignment horizontal="center" vertical="center"/>
    </xf>
    <xf numFmtId="0" fontId="5" fillId="0" borderId="0" xfId="0" applyFont="1" applyFill="1" applyAlignment="1">
      <alignment horizontal="justify" vertical="top" wrapText="1"/>
    </xf>
    <xf numFmtId="0" fontId="5" fillId="0" borderId="0" xfId="1" applyFont="1" applyFill="1" applyBorder="1" applyAlignment="1">
      <alignment vertical="top" wrapText="1"/>
    </xf>
    <xf numFmtId="0" fontId="5" fillId="0" borderId="0" xfId="1" applyFont="1" applyFill="1" applyBorder="1" applyAlignment="1">
      <alignment vertical="top"/>
    </xf>
    <xf numFmtId="0" fontId="5" fillId="0" borderId="0" xfId="1" quotePrefix="1" applyFont="1" applyFill="1" applyBorder="1" applyAlignment="1">
      <alignment vertical="top" wrapText="1"/>
    </xf>
    <xf numFmtId="2" fontId="5" fillId="0" borderId="0" xfId="0" applyNumberFormat="1" applyFont="1" applyFill="1" applyAlignment="1">
      <alignment horizontal="left" vertical="top"/>
    </xf>
    <xf numFmtId="0" fontId="5" fillId="0" borderId="0" xfId="0" applyFont="1" applyBorder="1" applyAlignment="1">
      <alignment horizontal="left" vertical="top" wrapText="1" shrinkToFit="1"/>
    </xf>
    <xf numFmtId="0" fontId="5" fillId="0" borderId="0" xfId="2" applyFont="1" applyBorder="1" applyAlignment="1">
      <alignment horizontal="left" vertical="top" wrapText="1" shrinkToFit="1"/>
    </xf>
    <xf numFmtId="0" fontId="5" fillId="0" borderId="0" xfId="0" applyFont="1" applyAlignment="1">
      <alignment horizontal="left" vertical="top" wrapText="1" shrinkToFit="1"/>
    </xf>
    <xf numFmtId="9" fontId="3" fillId="0" borderId="0" xfId="0" applyNumberFormat="1" applyFont="1" applyAlignment="1">
      <alignment horizontal="left"/>
    </xf>
    <xf numFmtId="0" fontId="3" fillId="0" borderId="0" xfId="0" applyFont="1" applyAlignment="1">
      <alignment horizontal="center" vertical="center"/>
    </xf>
    <xf numFmtId="0" fontId="5" fillId="0" borderId="0" xfId="3" applyFont="1" applyAlignment="1">
      <alignment vertical="top" wrapText="1"/>
    </xf>
    <xf numFmtId="0" fontId="5" fillId="0" borderId="0" xfId="0" applyFont="1" applyAlignment="1">
      <alignment horizontal="left" vertical="top" wrapText="1"/>
    </xf>
    <xf numFmtId="0" fontId="5" fillId="0" borderId="0" xfId="1" applyFont="1" applyAlignment="1">
      <alignment vertical="top" wrapText="1"/>
    </xf>
    <xf numFmtId="0" fontId="7" fillId="0" borderId="0" xfId="1" applyFont="1" applyAlignment="1">
      <alignment horizontal="left"/>
    </xf>
    <xf numFmtId="0" fontId="4" fillId="0" borderId="1" xfId="0" applyFont="1" applyBorder="1" applyAlignment="1">
      <alignment horizontal="center" vertical="center"/>
    </xf>
    <xf numFmtId="0" fontId="3" fillId="0" borderId="1" xfId="0" applyFont="1" applyBorder="1"/>
    <xf numFmtId="4" fontId="3" fillId="0" borderId="1" xfId="0" applyNumberFormat="1" applyFont="1" applyBorder="1" applyAlignment="1">
      <alignment horizontal="center" vertical="center"/>
    </xf>
    <xf numFmtId="4" fontId="3" fillId="0" borderId="1" xfId="0" applyNumberFormat="1" applyFont="1" applyBorder="1" applyAlignment="1">
      <alignment horizontal="right" vertical="center"/>
    </xf>
    <xf numFmtId="4" fontId="4" fillId="0" borderId="0" xfId="0" applyNumberFormat="1" applyFont="1" applyAlignment="1">
      <alignment horizontal="right"/>
    </xf>
    <xf numFmtId="0" fontId="4" fillId="0" borderId="2" xfId="0" applyFont="1" applyBorder="1"/>
    <xf numFmtId="4" fontId="3" fillId="0" borderId="2" xfId="0" applyNumberFormat="1" applyFont="1" applyBorder="1" applyAlignment="1">
      <alignment horizontal="center" vertical="center"/>
    </xf>
    <xf numFmtId="4" fontId="3" fillId="0" borderId="2" xfId="0" applyNumberFormat="1" applyFont="1" applyBorder="1" applyAlignment="1">
      <alignment horizontal="right" vertical="center"/>
    </xf>
    <xf numFmtId="4" fontId="4" fillId="0" borderId="2" xfId="0" applyNumberFormat="1" applyFont="1" applyBorder="1" applyAlignment="1">
      <alignment horizontal="right" vertical="center"/>
    </xf>
    <xf numFmtId="0" fontId="5" fillId="0" borderId="3" xfId="0" applyFont="1" applyBorder="1"/>
    <xf numFmtId="4" fontId="5" fillId="0" borderId="3" xfId="0" applyNumberFormat="1" applyFont="1" applyBorder="1" applyAlignment="1">
      <alignment horizontal="center" vertical="center"/>
    </xf>
    <xf numFmtId="4" fontId="5" fillId="0" borderId="3" xfId="0" applyNumberFormat="1" applyFont="1" applyBorder="1" applyAlignment="1">
      <alignment horizontal="right" vertical="center"/>
    </xf>
    <xf numFmtId="0" fontId="7" fillId="0" borderId="4" xfId="0" applyFont="1" applyBorder="1"/>
    <xf numFmtId="4" fontId="5" fillId="0" borderId="4" xfId="0" applyNumberFormat="1" applyFont="1" applyBorder="1"/>
    <xf numFmtId="4" fontId="7" fillId="0" borderId="4" xfId="0" applyNumberFormat="1" applyFont="1" applyBorder="1" applyAlignment="1">
      <alignment horizontal="right" vertical="center"/>
    </xf>
    <xf numFmtId="165" fontId="5" fillId="0" borderId="0" xfId="4" applyNumberFormat="1" applyFont="1" applyFill="1" applyBorder="1" applyAlignment="1" applyProtection="1">
      <alignment horizontal="right" vertical="center"/>
      <protection locked="0"/>
    </xf>
    <xf numFmtId="166" fontId="5" fillId="0" borderId="0" xfId="4" applyNumberFormat="1" applyFont="1" applyFill="1" applyBorder="1" applyAlignment="1">
      <alignment horizontal="right" vertical="center"/>
    </xf>
    <xf numFmtId="0" fontId="3" fillId="0" borderId="0" xfId="0" applyFont="1" applyAlignment="1">
      <alignment vertical="center" wrapText="1"/>
    </xf>
    <xf numFmtId="0" fontId="5" fillId="0" borderId="0" xfId="1" applyFont="1" applyAlignment="1">
      <alignment horizontal="left" wrapText="1"/>
    </xf>
    <xf numFmtId="0" fontId="5" fillId="0" borderId="0" xfId="1" applyFont="1" applyAlignment="1">
      <alignment horizontal="center" vertical="center"/>
    </xf>
    <xf numFmtId="166" fontId="5" fillId="0" borderId="0" xfId="0" applyNumberFormat="1" applyFont="1" applyAlignment="1">
      <alignment horizontal="left" vertical="center"/>
    </xf>
  </cellXfs>
  <cellStyles count="5">
    <cellStyle name="Navadno" xfId="0" builtinId="0"/>
    <cellStyle name="Navadno 10 2" xfId="3" xr:uid="{BEDE652D-8B45-42B8-A8B2-6F00BDFEE35E}"/>
    <cellStyle name="Navadno 2" xfId="1" xr:uid="{00000000-0005-0000-0000-000001000000}"/>
    <cellStyle name="Navadno 3" xfId="2" xr:uid="{00000000-0005-0000-0000-000002000000}"/>
    <cellStyle name="Vejica 2" xfId="4" xr:uid="{9C469DD8-3EA9-455F-BBDF-A3689D05AC28}"/>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179</xdr:row>
      <xdr:rowOff>0</xdr:rowOff>
    </xdr:from>
    <xdr:to>
      <xdr:col>1</xdr:col>
      <xdr:colOff>9525</xdr:colOff>
      <xdr:row>179</xdr:row>
      <xdr:rowOff>9525</xdr:rowOff>
    </xdr:to>
    <xdr:pic>
      <xdr:nvPicPr>
        <xdr:cNvPr id="2" name="Picture 1" descr="n">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5750" y="150495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179</xdr:row>
      <xdr:rowOff>0</xdr:rowOff>
    </xdr:from>
    <xdr:to>
      <xdr:col>1</xdr:col>
      <xdr:colOff>9525</xdr:colOff>
      <xdr:row>179</xdr:row>
      <xdr:rowOff>9525</xdr:rowOff>
    </xdr:to>
    <xdr:pic>
      <xdr:nvPicPr>
        <xdr:cNvPr id="3" name="Picture 1" descr="n">
          <a:extLst>
            <a:ext uri="{FF2B5EF4-FFF2-40B4-BE49-F238E27FC236}">
              <a16:creationId xmlns:a16="http://schemas.microsoft.com/office/drawing/2014/main" id="{00000000-0008-0000-00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5750" y="150495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179</xdr:row>
      <xdr:rowOff>0</xdr:rowOff>
    </xdr:from>
    <xdr:to>
      <xdr:col>1</xdr:col>
      <xdr:colOff>9525</xdr:colOff>
      <xdr:row>179</xdr:row>
      <xdr:rowOff>9525</xdr:rowOff>
    </xdr:to>
    <xdr:pic>
      <xdr:nvPicPr>
        <xdr:cNvPr id="4" name="Picture 1" descr="n">
          <a:extLst>
            <a:ext uri="{FF2B5EF4-FFF2-40B4-BE49-F238E27FC236}">
              <a16:creationId xmlns:a16="http://schemas.microsoft.com/office/drawing/2014/main" id="{00000000-0008-0000-0000-00000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5750" y="150495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179</xdr:row>
      <xdr:rowOff>0</xdr:rowOff>
    </xdr:from>
    <xdr:to>
      <xdr:col>1</xdr:col>
      <xdr:colOff>9525</xdr:colOff>
      <xdr:row>179</xdr:row>
      <xdr:rowOff>9525</xdr:rowOff>
    </xdr:to>
    <xdr:pic>
      <xdr:nvPicPr>
        <xdr:cNvPr id="5" name="Picture 1" descr="n">
          <a:extLst>
            <a:ext uri="{FF2B5EF4-FFF2-40B4-BE49-F238E27FC236}">
              <a16:creationId xmlns:a16="http://schemas.microsoft.com/office/drawing/2014/main" id="{00000000-0008-0000-0000-000005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5750" y="150495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179</xdr:row>
      <xdr:rowOff>0</xdr:rowOff>
    </xdr:from>
    <xdr:to>
      <xdr:col>1</xdr:col>
      <xdr:colOff>9525</xdr:colOff>
      <xdr:row>179</xdr:row>
      <xdr:rowOff>9525</xdr:rowOff>
    </xdr:to>
    <xdr:pic>
      <xdr:nvPicPr>
        <xdr:cNvPr id="6" name="Picture 1" descr="n">
          <a:extLst>
            <a:ext uri="{FF2B5EF4-FFF2-40B4-BE49-F238E27FC236}">
              <a16:creationId xmlns:a16="http://schemas.microsoft.com/office/drawing/2014/main" id="{00000000-0008-0000-0000-00000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5750" y="150495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179</xdr:row>
      <xdr:rowOff>0</xdr:rowOff>
    </xdr:from>
    <xdr:to>
      <xdr:col>1</xdr:col>
      <xdr:colOff>9525</xdr:colOff>
      <xdr:row>179</xdr:row>
      <xdr:rowOff>9525</xdr:rowOff>
    </xdr:to>
    <xdr:pic>
      <xdr:nvPicPr>
        <xdr:cNvPr id="7" name="Picture 1" descr="n">
          <a:extLst>
            <a:ext uri="{FF2B5EF4-FFF2-40B4-BE49-F238E27FC236}">
              <a16:creationId xmlns:a16="http://schemas.microsoft.com/office/drawing/2014/main" id="{00000000-0008-0000-0000-000007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5750" y="150495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3:F234"/>
  <sheetViews>
    <sheetView tabSelected="1" view="pageBreakPreview" zoomScaleNormal="100" zoomScaleSheetLayoutView="100" workbookViewId="0"/>
  </sheetViews>
  <sheetFormatPr defaultRowHeight="14.25" x14ac:dyDescent="0.2"/>
  <cols>
    <col min="1" max="1" width="5.140625" style="1" bestFit="1" customWidth="1"/>
    <col min="2" max="2" width="74.140625" style="1" customWidth="1"/>
    <col min="3" max="3" width="9.140625" style="1" bestFit="1" customWidth="1"/>
    <col min="4" max="4" width="10.28515625" style="1" customWidth="1"/>
    <col min="5" max="5" width="15" style="1" customWidth="1"/>
    <col min="6" max="16384" width="9.140625" style="1"/>
  </cols>
  <sheetData>
    <row r="3" spans="1:5" ht="15" x14ac:dyDescent="0.25">
      <c r="B3" s="9" t="s">
        <v>7</v>
      </c>
    </row>
    <row r="5" spans="1:5" x14ac:dyDescent="0.2">
      <c r="B5" s="10" t="s">
        <v>109</v>
      </c>
    </row>
    <row r="7" spans="1:5" x14ac:dyDescent="0.2">
      <c r="B7" s="1" t="s">
        <v>0</v>
      </c>
    </row>
    <row r="8" spans="1:5" ht="15" x14ac:dyDescent="0.25">
      <c r="B8" s="2" t="s">
        <v>1</v>
      </c>
      <c r="C8" s="2"/>
    </row>
    <row r="9" spans="1:5" ht="15" x14ac:dyDescent="0.25">
      <c r="B9" s="2" t="s">
        <v>2</v>
      </c>
      <c r="C9" s="2"/>
    </row>
    <row r="10" spans="1:5" ht="15" x14ac:dyDescent="0.25">
      <c r="B10" s="2" t="s">
        <v>3</v>
      </c>
      <c r="C10" s="2"/>
    </row>
    <row r="12" spans="1:5" ht="60" x14ac:dyDescent="0.2">
      <c r="A12" s="11" t="s">
        <v>4</v>
      </c>
      <c r="B12" s="4" t="s">
        <v>5</v>
      </c>
      <c r="C12" s="4" t="s">
        <v>6</v>
      </c>
      <c r="D12" s="11" t="s">
        <v>104</v>
      </c>
      <c r="E12" s="11" t="s">
        <v>105</v>
      </c>
    </row>
    <row r="13" spans="1:5" ht="15" x14ac:dyDescent="0.2">
      <c r="A13" s="4"/>
      <c r="B13" s="12" t="s">
        <v>17</v>
      </c>
      <c r="C13" s="13"/>
      <c r="D13" s="14"/>
      <c r="E13" s="14"/>
    </row>
    <row r="14" spans="1:5" ht="15" x14ac:dyDescent="0.2">
      <c r="A14" s="4"/>
      <c r="B14" s="12" t="s">
        <v>16</v>
      </c>
      <c r="C14" s="13"/>
      <c r="D14" s="14"/>
      <c r="E14" s="14"/>
    </row>
    <row r="15" spans="1:5" ht="15" x14ac:dyDescent="0.2">
      <c r="A15" s="4"/>
      <c r="B15" s="12"/>
      <c r="C15" s="13"/>
      <c r="D15" s="14"/>
      <c r="E15" s="14"/>
    </row>
    <row r="16" spans="1:5" ht="15" x14ac:dyDescent="0.25">
      <c r="B16" s="2" t="s">
        <v>114</v>
      </c>
      <c r="C16" s="3"/>
      <c r="D16" s="5"/>
      <c r="E16" s="5"/>
    </row>
    <row r="17" spans="1:5" ht="370.5" x14ac:dyDescent="0.2">
      <c r="B17" s="29" t="s">
        <v>115</v>
      </c>
      <c r="C17" s="3"/>
      <c r="D17" s="5"/>
      <c r="E17" s="5"/>
    </row>
    <row r="18" spans="1:5" ht="270.75" x14ac:dyDescent="0.2">
      <c r="B18" s="29" t="s">
        <v>116</v>
      </c>
      <c r="C18" s="3"/>
      <c r="D18" s="5"/>
      <c r="E18" s="5"/>
    </row>
    <row r="19" spans="1:5" ht="15" x14ac:dyDescent="0.25">
      <c r="B19" s="2"/>
      <c r="C19" s="3"/>
      <c r="D19" s="3"/>
      <c r="E19" s="3"/>
    </row>
    <row r="20" spans="1:5" ht="15" x14ac:dyDescent="0.25">
      <c r="B20" s="2" t="s">
        <v>11</v>
      </c>
      <c r="C20" s="3"/>
      <c r="D20" s="3"/>
      <c r="E20" s="3"/>
    </row>
    <row r="21" spans="1:5" x14ac:dyDescent="0.2">
      <c r="B21" s="12"/>
      <c r="C21" s="3"/>
      <c r="D21" s="3"/>
      <c r="E21" s="3"/>
    </row>
    <row r="22" spans="1:5" ht="42.75" x14ac:dyDescent="0.2">
      <c r="A22" s="4" t="s">
        <v>19</v>
      </c>
      <c r="B22" s="12" t="s">
        <v>92</v>
      </c>
      <c r="C22" s="3"/>
      <c r="D22" s="5"/>
      <c r="E22" s="5"/>
    </row>
    <row r="23" spans="1:5" ht="15" x14ac:dyDescent="0.2">
      <c r="A23" s="4"/>
      <c r="B23" s="1" t="s">
        <v>18</v>
      </c>
      <c r="C23" s="3"/>
      <c r="D23" s="5"/>
      <c r="E23" s="5"/>
    </row>
    <row r="24" spans="1:5" ht="15" x14ac:dyDescent="0.2">
      <c r="A24" s="4"/>
      <c r="B24" s="1" t="s">
        <v>20</v>
      </c>
      <c r="C24" s="3">
        <v>4</v>
      </c>
      <c r="D24" s="5">
        <v>0</v>
      </c>
      <c r="E24" s="5">
        <f>C24*D24</f>
        <v>0</v>
      </c>
    </row>
    <row r="25" spans="1:5" ht="15" x14ac:dyDescent="0.2">
      <c r="A25" s="4"/>
      <c r="C25" s="3"/>
      <c r="D25" s="5"/>
      <c r="E25" s="5"/>
    </row>
    <row r="26" spans="1:5" ht="28.5" x14ac:dyDescent="0.2">
      <c r="A26" s="4" t="s">
        <v>22</v>
      </c>
      <c r="B26" s="12" t="s">
        <v>118</v>
      </c>
      <c r="C26" s="3"/>
      <c r="D26" s="5"/>
      <c r="E26" s="5"/>
    </row>
    <row r="27" spans="1:5" ht="42.75" x14ac:dyDescent="0.2">
      <c r="A27" s="4"/>
      <c r="B27" s="15" t="s">
        <v>93</v>
      </c>
      <c r="C27" s="3"/>
      <c r="D27" s="5"/>
      <c r="E27" s="5"/>
    </row>
    <row r="28" spans="1:5" ht="15" x14ac:dyDescent="0.2">
      <c r="A28" s="4"/>
      <c r="B28" s="1" t="s">
        <v>21</v>
      </c>
      <c r="C28" s="3">
        <v>1</v>
      </c>
      <c r="D28" s="5">
        <v>0</v>
      </c>
      <c r="E28" s="5">
        <f>C28*D28</f>
        <v>0</v>
      </c>
    </row>
    <row r="29" spans="1:5" ht="15" x14ac:dyDescent="0.2">
      <c r="A29" s="4"/>
      <c r="C29" s="3"/>
      <c r="D29" s="5"/>
      <c r="E29" s="5"/>
    </row>
    <row r="30" spans="1:5" ht="28.5" x14ac:dyDescent="0.2">
      <c r="A30" s="4" t="s">
        <v>24</v>
      </c>
      <c r="B30" s="12" t="s">
        <v>134</v>
      </c>
      <c r="C30" s="3"/>
      <c r="D30" s="16"/>
      <c r="E30" s="5"/>
    </row>
    <row r="31" spans="1:5" ht="15" x14ac:dyDescent="0.2">
      <c r="A31" s="4"/>
      <c r="B31" s="1" t="s">
        <v>23</v>
      </c>
      <c r="C31" s="17">
        <v>27.5</v>
      </c>
      <c r="D31" s="5">
        <v>0</v>
      </c>
      <c r="E31" s="5">
        <f>C31*D31</f>
        <v>0</v>
      </c>
    </row>
    <row r="32" spans="1:5" ht="15" x14ac:dyDescent="0.2">
      <c r="A32" s="4"/>
      <c r="C32" s="3"/>
      <c r="D32" s="5"/>
      <c r="E32" s="5"/>
    </row>
    <row r="33" spans="1:5" ht="42.75" x14ac:dyDescent="0.2">
      <c r="A33" s="4" t="s">
        <v>25</v>
      </c>
      <c r="B33" s="12" t="s">
        <v>94</v>
      </c>
      <c r="C33" s="3"/>
      <c r="D33" s="16"/>
      <c r="E33" s="5"/>
    </row>
    <row r="34" spans="1:5" ht="15" x14ac:dyDescent="0.2">
      <c r="A34" s="4"/>
      <c r="B34" s="1" t="s">
        <v>23</v>
      </c>
      <c r="C34" s="17">
        <v>12.5</v>
      </c>
      <c r="D34" s="5">
        <v>0</v>
      </c>
      <c r="E34" s="5">
        <f>C34*D34</f>
        <v>0</v>
      </c>
    </row>
    <row r="35" spans="1:5" ht="15" x14ac:dyDescent="0.2">
      <c r="A35" s="4"/>
      <c r="C35" s="3"/>
      <c r="D35" s="5"/>
      <c r="E35" s="5"/>
    </row>
    <row r="36" spans="1:5" ht="28.5" x14ac:dyDescent="0.2">
      <c r="A36" s="4" t="s">
        <v>26</v>
      </c>
      <c r="B36" s="12" t="s">
        <v>95</v>
      </c>
      <c r="C36" s="3"/>
      <c r="D36" s="16"/>
      <c r="E36" s="5"/>
    </row>
    <row r="37" spans="1:5" ht="15" x14ac:dyDescent="0.2">
      <c r="A37" s="4"/>
      <c r="B37" s="1" t="s">
        <v>23</v>
      </c>
      <c r="C37" s="17">
        <v>11</v>
      </c>
      <c r="D37" s="5">
        <v>0</v>
      </c>
      <c r="E37" s="5">
        <f>C37*D37</f>
        <v>0</v>
      </c>
    </row>
    <row r="38" spans="1:5" ht="15" x14ac:dyDescent="0.2">
      <c r="A38" s="4"/>
      <c r="C38" s="3"/>
      <c r="D38" s="5"/>
      <c r="E38" s="5"/>
    </row>
    <row r="39" spans="1:5" ht="15" x14ac:dyDescent="0.25">
      <c r="A39" s="4"/>
      <c r="B39" s="2" t="s">
        <v>12</v>
      </c>
      <c r="C39" s="3"/>
      <c r="D39" s="5"/>
      <c r="E39" s="5"/>
    </row>
    <row r="40" spans="1:5" ht="15" x14ac:dyDescent="0.2">
      <c r="A40" s="4"/>
      <c r="C40" s="3"/>
      <c r="D40" s="5"/>
      <c r="E40" s="5"/>
    </row>
    <row r="41" spans="1:5" ht="57" x14ac:dyDescent="0.2">
      <c r="A41" s="4" t="s">
        <v>19</v>
      </c>
      <c r="B41" s="12" t="s">
        <v>117</v>
      </c>
      <c r="C41" s="3"/>
      <c r="D41" s="16"/>
      <c r="E41" s="5"/>
    </row>
    <row r="42" spans="1:5" ht="15" x14ac:dyDescent="0.2">
      <c r="A42" s="4"/>
      <c r="B42" s="1" t="s">
        <v>23</v>
      </c>
      <c r="C42" s="3">
        <v>12.5</v>
      </c>
      <c r="D42" s="5">
        <v>0</v>
      </c>
      <c r="E42" s="5">
        <f>C42*D42</f>
        <v>0</v>
      </c>
    </row>
    <row r="43" spans="1:5" ht="15" x14ac:dyDescent="0.2">
      <c r="A43" s="4"/>
      <c r="C43" s="3"/>
      <c r="D43" s="5"/>
      <c r="E43" s="5"/>
    </row>
    <row r="44" spans="1:5" ht="71.25" x14ac:dyDescent="0.2">
      <c r="A44" s="4" t="s">
        <v>22</v>
      </c>
      <c r="B44" s="12" t="s">
        <v>29</v>
      </c>
      <c r="C44" s="3"/>
      <c r="D44" s="5"/>
      <c r="E44" s="5"/>
    </row>
    <row r="45" spans="1:5" ht="16.5" x14ac:dyDescent="0.2">
      <c r="A45" s="4"/>
      <c r="B45" s="12" t="s">
        <v>106</v>
      </c>
      <c r="C45" s="3">
        <v>12.5</v>
      </c>
      <c r="D45" s="5">
        <v>0</v>
      </c>
      <c r="E45" s="5">
        <f>C45*D45</f>
        <v>0</v>
      </c>
    </row>
    <row r="46" spans="1:5" ht="15" x14ac:dyDescent="0.2">
      <c r="A46" s="4"/>
      <c r="B46" s="12"/>
      <c r="C46" s="3"/>
      <c r="D46" s="5"/>
      <c r="E46" s="5"/>
    </row>
    <row r="47" spans="1:5" ht="85.5" x14ac:dyDescent="0.2">
      <c r="A47" s="4" t="s">
        <v>24</v>
      </c>
      <c r="B47" s="12" t="s">
        <v>119</v>
      </c>
      <c r="C47" s="3"/>
      <c r="D47" s="5"/>
      <c r="E47" s="5"/>
    </row>
    <row r="48" spans="1:5" ht="15" x14ac:dyDescent="0.2">
      <c r="A48" s="4"/>
      <c r="B48" s="12" t="s">
        <v>21</v>
      </c>
      <c r="C48" s="3">
        <v>1</v>
      </c>
      <c r="D48" s="5">
        <v>0</v>
      </c>
      <c r="E48" s="5">
        <f>C48*D48</f>
        <v>0</v>
      </c>
    </row>
    <row r="49" spans="1:5" ht="15" x14ac:dyDescent="0.2">
      <c r="A49" s="4"/>
      <c r="B49" s="12"/>
      <c r="C49" s="3"/>
      <c r="D49" s="5"/>
      <c r="E49" s="5"/>
    </row>
    <row r="50" spans="1:5" ht="28.5" x14ac:dyDescent="0.2">
      <c r="A50" s="4" t="s">
        <v>25</v>
      </c>
      <c r="B50" s="12" t="s">
        <v>30</v>
      </c>
      <c r="C50" s="3"/>
      <c r="D50" s="5"/>
      <c r="E50" s="5"/>
    </row>
    <row r="51" spans="1:5" ht="15" x14ac:dyDescent="0.2">
      <c r="A51" s="4"/>
      <c r="B51" s="12" t="s">
        <v>23</v>
      </c>
      <c r="C51" s="3">
        <v>27.5</v>
      </c>
      <c r="D51" s="5">
        <v>0</v>
      </c>
      <c r="E51" s="5">
        <f>C51*D51</f>
        <v>0</v>
      </c>
    </row>
    <row r="52" spans="1:5" ht="15" x14ac:dyDescent="0.2">
      <c r="A52" s="4"/>
      <c r="C52" s="3"/>
      <c r="D52" s="5"/>
      <c r="E52" s="5"/>
    </row>
    <row r="53" spans="1:5" ht="15" x14ac:dyDescent="0.25">
      <c r="A53" s="4"/>
      <c r="B53" s="2" t="s">
        <v>8</v>
      </c>
      <c r="C53" s="3"/>
      <c r="D53" s="5"/>
      <c r="E53" s="5"/>
    </row>
    <row r="54" spans="1:5" ht="15" x14ac:dyDescent="0.25">
      <c r="A54" s="4"/>
      <c r="B54" s="2" t="s">
        <v>13</v>
      </c>
      <c r="C54" s="3"/>
      <c r="D54" s="5"/>
      <c r="E54" s="5"/>
    </row>
    <row r="55" spans="1:5" ht="15" x14ac:dyDescent="0.2">
      <c r="A55" s="4"/>
      <c r="C55" s="3"/>
      <c r="D55" s="5"/>
      <c r="E55" s="5"/>
    </row>
    <row r="56" spans="1:5" ht="15" x14ac:dyDescent="0.2">
      <c r="A56" s="4" t="s">
        <v>19</v>
      </c>
      <c r="B56" s="18" t="s">
        <v>31</v>
      </c>
      <c r="C56" s="3"/>
      <c r="D56" s="5"/>
      <c r="E56" s="5"/>
    </row>
    <row r="57" spans="1:5" ht="15" x14ac:dyDescent="0.2">
      <c r="A57" s="4"/>
      <c r="B57" s="12" t="s">
        <v>20</v>
      </c>
      <c r="C57" s="3">
        <v>3</v>
      </c>
      <c r="D57" s="5">
        <v>0</v>
      </c>
      <c r="E57" s="5">
        <f>C57*D57</f>
        <v>0</v>
      </c>
    </row>
    <row r="58" spans="1:5" ht="15" x14ac:dyDescent="0.25">
      <c r="A58" s="4"/>
      <c r="B58" s="2"/>
      <c r="C58" s="3"/>
      <c r="D58" s="5"/>
      <c r="E58" s="5"/>
    </row>
    <row r="59" spans="1:5" ht="71.25" x14ac:dyDescent="0.2">
      <c r="A59" s="4" t="s">
        <v>22</v>
      </c>
      <c r="B59" s="12" t="s">
        <v>96</v>
      </c>
      <c r="C59" s="3"/>
      <c r="D59" s="5"/>
      <c r="E59" s="5"/>
    </row>
    <row r="60" spans="1:5" ht="15" x14ac:dyDescent="0.2">
      <c r="A60" s="4"/>
      <c r="B60" s="1" t="s">
        <v>20</v>
      </c>
      <c r="C60" s="3">
        <v>2</v>
      </c>
      <c r="D60" s="5">
        <v>0</v>
      </c>
      <c r="E60" s="5">
        <f>C60*D60</f>
        <v>0</v>
      </c>
    </row>
    <row r="61" spans="1:5" ht="15" x14ac:dyDescent="0.2">
      <c r="A61" s="4"/>
      <c r="C61" s="3"/>
      <c r="D61" s="5"/>
      <c r="E61" s="5"/>
    </row>
    <row r="62" spans="1:5" ht="71.25" x14ac:dyDescent="0.2">
      <c r="A62" s="4" t="s">
        <v>24</v>
      </c>
      <c r="B62" s="12" t="s">
        <v>97</v>
      </c>
      <c r="C62" s="3"/>
      <c r="D62" s="5"/>
      <c r="E62" s="5"/>
    </row>
    <row r="63" spans="1:5" ht="15" x14ac:dyDescent="0.2">
      <c r="A63" s="4"/>
      <c r="B63" s="1" t="s">
        <v>20</v>
      </c>
      <c r="C63" s="3">
        <v>1</v>
      </c>
      <c r="D63" s="5">
        <v>0</v>
      </c>
      <c r="E63" s="5">
        <f>C63*D63</f>
        <v>0</v>
      </c>
    </row>
    <row r="64" spans="1:5" ht="15" x14ac:dyDescent="0.2">
      <c r="A64" s="4"/>
      <c r="C64" s="3"/>
      <c r="D64" s="5"/>
      <c r="E64" s="5"/>
    </row>
    <row r="65" spans="1:5" ht="15" x14ac:dyDescent="0.25">
      <c r="A65" s="4"/>
      <c r="B65" s="2" t="s">
        <v>14</v>
      </c>
      <c r="C65" s="3"/>
      <c r="D65" s="5"/>
      <c r="E65" s="5"/>
    </row>
    <row r="66" spans="1:5" ht="15" x14ac:dyDescent="0.2">
      <c r="A66" s="4"/>
      <c r="C66" s="3"/>
      <c r="D66" s="5"/>
      <c r="E66" s="5"/>
    </row>
    <row r="67" spans="1:5" ht="42.75" x14ac:dyDescent="0.2">
      <c r="A67" s="4" t="s">
        <v>19</v>
      </c>
      <c r="B67" s="12" t="s">
        <v>32</v>
      </c>
      <c r="C67" s="3"/>
      <c r="D67" s="5"/>
      <c r="E67" s="5"/>
    </row>
    <row r="68" spans="1:5" ht="15" x14ac:dyDescent="0.2">
      <c r="A68" s="4"/>
      <c r="B68" s="1" t="s">
        <v>23</v>
      </c>
      <c r="C68" s="3">
        <v>12.5</v>
      </c>
      <c r="D68" s="5">
        <v>0</v>
      </c>
      <c r="E68" s="5">
        <f>C68*D68</f>
        <v>0</v>
      </c>
    </row>
    <row r="69" spans="1:5" ht="15" x14ac:dyDescent="0.2">
      <c r="A69" s="4"/>
      <c r="C69" s="3"/>
      <c r="D69" s="5"/>
      <c r="E69" s="5"/>
    </row>
    <row r="70" spans="1:5" ht="15" x14ac:dyDescent="0.25">
      <c r="A70" s="4"/>
      <c r="B70" s="2" t="s">
        <v>33</v>
      </c>
      <c r="C70" s="3"/>
      <c r="D70" s="5"/>
      <c r="E70" s="5"/>
    </row>
    <row r="71" spans="1:5" ht="15" x14ac:dyDescent="0.2">
      <c r="A71" s="4"/>
      <c r="C71" s="3"/>
      <c r="D71" s="5"/>
      <c r="E71" s="5"/>
    </row>
    <row r="72" spans="1:5" ht="15" x14ac:dyDescent="0.2">
      <c r="A72" s="4" t="s">
        <v>19</v>
      </c>
      <c r="B72" s="12" t="s">
        <v>34</v>
      </c>
      <c r="C72" s="3"/>
      <c r="D72" s="5"/>
      <c r="E72" s="5"/>
    </row>
    <row r="73" spans="1:5" ht="99.75" x14ac:dyDescent="0.2">
      <c r="A73" s="4"/>
      <c r="B73" s="12" t="s">
        <v>120</v>
      </c>
      <c r="C73" s="3"/>
      <c r="D73" s="5"/>
      <c r="E73" s="5"/>
    </row>
    <row r="74" spans="1:5" ht="15" x14ac:dyDescent="0.2">
      <c r="A74" s="4"/>
      <c r="B74" s="1" t="s">
        <v>23</v>
      </c>
      <c r="C74" s="3">
        <v>55</v>
      </c>
      <c r="D74" s="5">
        <v>0</v>
      </c>
      <c r="E74" s="5">
        <f>C74*D74</f>
        <v>0</v>
      </c>
    </row>
    <row r="75" spans="1:5" ht="15" x14ac:dyDescent="0.2">
      <c r="A75" s="4"/>
      <c r="C75" s="3"/>
      <c r="D75" s="5"/>
      <c r="E75" s="5"/>
    </row>
    <row r="76" spans="1:5" ht="15" x14ac:dyDescent="0.2">
      <c r="A76" s="4" t="s">
        <v>22</v>
      </c>
      <c r="B76" s="12" t="s">
        <v>35</v>
      </c>
      <c r="C76" s="3"/>
      <c r="D76" s="5"/>
      <c r="E76" s="5"/>
    </row>
    <row r="77" spans="1:5" ht="57" x14ac:dyDescent="0.2">
      <c r="A77" s="4"/>
      <c r="B77" s="12" t="s">
        <v>121</v>
      </c>
      <c r="C77" s="3"/>
      <c r="D77" s="5"/>
      <c r="E77" s="5"/>
    </row>
    <row r="78" spans="1:5" ht="15" x14ac:dyDescent="0.2">
      <c r="A78" s="4"/>
      <c r="B78" s="1" t="s">
        <v>23</v>
      </c>
      <c r="C78" s="3">
        <v>12.5</v>
      </c>
      <c r="D78" s="5">
        <v>0</v>
      </c>
      <c r="E78" s="5">
        <f>C78*D78</f>
        <v>0</v>
      </c>
    </row>
    <row r="79" spans="1:5" ht="15" x14ac:dyDescent="0.2">
      <c r="A79" s="4"/>
      <c r="C79" s="3"/>
      <c r="D79" s="5"/>
      <c r="E79" s="5"/>
    </row>
    <row r="80" spans="1:5" ht="42.75" x14ac:dyDescent="0.2">
      <c r="A80" s="4" t="s">
        <v>24</v>
      </c>
      <c r="B80" s="12" t="s">
        <v>88</v>
      </c>
      <c r="C80" s="3"/>
      <c r="D80" s="5"/>
      <c r="E80" s="5"/>
    </row>
    <row r="81" spans="1:5" ht="28.5" x14ac:dyDescent="0.2">
      <c r="A81" s="4"/>
      <c r="B81" s="12" t="s">
        <v>36</v>
      </c>
      <c r="C81" s="3"/>
      <c r="D81" s="5"/>
      <c r="E81" s="5"/>
    </row>
    <row r="82" spans="1:5" ht="15" x14ac:dyDescent="0.2">
      <c r="A82" s="4"/>
      <c r="B82" s="12" t="s">
        <v>23</v>
      </c>
      <c r="C82" s="3">
        <v>12.5</v>
      </c>
      <c r="D82" s="5">
        <v>0</v>
      </c>
      <c r="E82" s="5">
        <f>C82*D82</f>
        <v>0</v>
      </c>
    </row>
    <row r="83" spans="1:5" ht="15" x14ac:dyDescent="0.2">
      <c r="A83" s="4"/>
      <c r="C83" s="3"/>
      <c r="D83" s="5"/>
      <c r="E83" s="5"/>
    </row>
    <row r="84" spans="1:5" ht="15" x14ac:dyDescent="0.2">
      <c r="A84" s="4"/>
      <c r="C84" s="3"/>
      <c r="D84" s="5"/>
      <c r="E84" s="5"/>
    </row>
    <row r="85" spans="1:5" ht="15" x14ac:dyDescent="0.25">
      <c r="A85" s="4"/>
      <c r="B85" s="2" t="s">
        <v>9</v>
      </c>
      <c r="C85" s="3"/>
      <c r="D85" s="5"/>
      <c r="E85" s="5"/>
    </row>
    <row r="86" spans="1:5" ht="409.5" x14ac:dyDescent="0.2">
      <c r="A86" s="4"/>
      <c r="B86" s="30" t="s">
        <v>122</v>
      </c>
      <c r="C86" s="3"/>
      <c r="D86" s="5"/>
      <c r="E86" s="5"/>
    </row>
    <row r="87" spans="1:5" ht="313.5" x14ac:dyDescent="0.2">
      <c r="A87" s="4"/>
      <c r="B87" s="30" t="s">
        <v>123</v>
      </c>
      <c r="C87" s="3"/>
      <c r="D87" s="5"/>
      <c r="E87" s="5"/>
    </row>
    <row r="88" spans="1:5" ht="15" x14ac:dyDescent="0.2">
      <c r="A88" s="4"/>
      <c r="C88" s="3"/>
      <c r="D88" s="5"/>
      <c r="E88" s="5"/>
    </row>
    <row r="89" spans="1:5" ht="15" x14ac:dyDescent="0.2">
      <c r="A89" s="4" t="s">
        <v>19</v>
      </c>
      <c r="B89" s="19" t="s">
        <v>37</v>
      </c>
      <c r="C89" s="3"/>
      <c r="D89" s="5"/>
      <c r="E89" s="5"/>
    </row>
    <row r="90" spans="1:5" ht="28.5" x14ac:dyDescent="0.2">
      <c r="A90" s="4"/>
      <c r="B90" s="19" t="s">
        <v>124</v>
      </c>
      <c r="C90" s="3"/>
      <c r="D90" s="5"/>
      <c r="E90" s="5"/>
    </row>
    <row r="91" spans="1:5" ht="15" x14ac:dyDescent="0.2">
      <c r="A91" s="4"/>
      <c r="B91" s="1" t="s">
        <v>21</v>
      </c>
      <c r="C91" s="3">
        <v>1</v>
      </c>
      <c r="D91" s="5">
        <v>0</v>
      </c>
      <c r="E91" s="5">
        <f>C91*D91</f>
        <v>0</v>
      </c>
    </row>
    <row r="92" spans="1:5" ht="15" x14ac:dyDescent="0.2">
      <c r="A92" s="4"/>
      <c r="C92" s="3"/>
      <c r="D92" s="5"/>
      <c r="E92" s="5"/>
    </row>
    <row r="93" spans="1:5" ht="15" x14ac:dyDescent="0.2">
      <c r="A93" s="4" t="s">
        <v>22</v>
      </c>
      <c r="B93" s="19" t="s">
        <v>38</v>
      </c>
      <c r="C93" s="3"/>
      <c r="D93" s="5"/>
      <c r="E93" s="5"/>
    </row>
    <row r="94" spans="1:5" ht="28.5" x14ac:dyDescent="0.2">
      <c r="A94" s="4"/>
      <c r="B94" s="19" t="s">
        <v>125</v>
      </c>
      <c r="C94" s="3"/>
      <c r="D94" s="5"/>
      <c r="E94" s="5"/>
    </row>
    <row r="95" spans="1:5" ht="15" x14ac:dyDescent="0.2">
      <c r="A95" s="4"/>
      <c r="B95" s="1" t="s">
        <v>21</v>
      </c>
      <c r="C95" s="3">
        <v>1</v>
      </c>
      <c r="D95" s="5">
        <v>0</v>
      </c>
      <c r="E95" s="5">
        <f>C95*D95</f>
        <v>0</v>
      </c>
    </row>
    <row r="96" spans="1:5" ht="15" x14ac:dyDescent="0.2">
      <c r="A96" s="4"/>
      <c r="C96" s="3"/>
      <c r="D96" s="5"/>
      <c r="E96" s="5"/>
    </row>
    <row r="97" spans="1:5" ht="15" x14ac:dyDescent="0.2">
      <c r="A97" s="4" t="s">
        <v>24</v>
      </c>
      <c r="B97" s="20" t="s">
        <v>39</v>
      </c>
      <c r="C97" s="3"/>
      <c r="D97" s="5"/>
      <c r="E97" s="5"/>
    </row>
    <row r="98" spans="1:5" ht="42.75" x14ac:dyDescent="0.2">
      <c r="A98" s="4"/>
      <c r="B98" s="19" t="s">
        <v>126</v>
      </c>
      <c r="C98" s="3"/>
      <c r="D98" s="5"/>
      <c r="E98" s="5"/>
    </row>
    <row r="99" spans="1:5" ht="15" x14ac:dyDescent="0.2">
      <c r="A99" s="4"/>
      <c r="B99" s="1" t="s">
        <v>21</v>
      </c>
      <c r="C99" s="3">
        <v>1</v>
      </c>
      <c r="D99" s="5">
        <v>0</v>
      </c>
      <c r="E99" s="5">
        <f>C99*D99</f>
        <v>0</v>
      </c>
    </row>
    <row r="100" spans="1:5" ht="15" x14ac:dyDescent="0.2">
      <c r="A100" s="4"/>
      <c r="C100" s="3"/>
      <c r="D100" s="5"/>
      <c r="E100" s="5"/>
    </row>
    <row r="101" spans="1:5" ht="15" x14ac:dyDescent="0.2">
      <c r="A101" s="4" t="s">
        <v>25</v>
      </c>
      <c r="B101" s="19" t="s">
        <v>40</v>
      </c>
      <c r="C101" s="3"/>
      <c r="D101" s="5"/>
      <c r="E101" s="5"/>
    </row>
    <row r="102" spans="1:5" ht="28.5" x14ac:dyDescent="0.2">
      <c r="A102" s="4"/>
      <c r="B102" s="19" t="s">
        <v>127</v>
      </c>
      <c r="C102" s="3"/>
      <c r="D102" s="5"/>
      <c r="E102" s="5"/>
    </row>
    <row r="103" spans="1:5" ht="15" x14ac:dyDescent="0.2">
      <c r="A103" s="4"/>
      <c r="B103" s="1" t="s">
        <v>20</v>
      </c>
      <c r="C103" s="3">
        <v>1</v>
      </c>
      <c r="D103" s="5">
        <v>0</v>
      </c>
      <c r="E103" s="5">
        <f>C103*D103</f>
        <v>0</v>
      </c>
    </row>
    <row r="104" spans="1:5" ht="15" x14ac:dyDescent="0.2">
      <c r="A104" s="4"/>
      <c r="B104" s="19"/>
      <c r="C104" s="3"/>
      <c r="D104" s="5"/>
      <c r="E104" s="5"/>
    </row>
    <row r="105" spans="1:5" ht="15" x14ac:dyDescent="0.2">
      <c r="A105" s="4" t="s">
        <v>26</v>
      </c>
      <c r="B105" s="19" t="s">
        <v>41</v>
      </c>
      <c r="C105" s="3"/>
      <c r="D105" s="5"/>
      <c r="E105" s="5"/>
    </row>
    <row r="106" spans="1:5" ht="15" x14ac:dyDescent="0.2">
      <c r="A106" s="4"/>
      <c r="B106" s="19" t="s">
        <v>42</v>
      </c>
      <c r="C106" s="3"/>
      <c r="D106" s="5"/>
      <c r="E106" s="5"/>
    </row>
    <row r="107" spans="1:5" ht="15" x14ac:dyDescent="0.2">
      <c r="A107" s="4"/>
      <c r="B107" s="1" t="s">
        <v>43</v>
      </c>
      <c r="C107" s="3">
        <v>25</v>
      </c>
      <c r="D107" s="5">
        <v>0</v>
      </c>
      <c r="E107" s="5">
        <f>C107*D107</f>
        <v>0</v>
      </c>
    </row>
    <row r="108" spans="1:5" ht="15" x14ac:dyDescent="0.2">
      <c r="A108" s="4"/>
      <c r="C108" s="3"/>
      <c r="D108" s="5"/>
      <c r="E108" s="5"/>
    </row>
    <row r="109" spans="1:5" ht="15" x14ac:dyDescent="0.2">
      <c r="A109" s="4" t="s">
        <v>27</v>
      </c>
      <c r="B109" s="19" t="s">
        <v>44</v>
      </c>
      <c r="C109" s="3"/>
      <c r="D109" s="5"/>
      <c r="E109" s="5"/>
    </row>
    <row r="110" spans="1:5" ht="15" x14ac:dyDescent="0.2">
      <c r="A110" s="4"/>
      <c r="B110" s="1" t="s">
        <v>20</v>
      </c>
      <c r="C110" s="3">
        <v>1</v>
      </c>
      <c r="D110" s="5">
        <v>0</v>
      </c>
      <c r="E110" s="5">
        <f t="shared" ref="E110:E160" si="0">C110*D110</f>
        <v>0</v>
      </c>
    </row>
    <row r="111" spans="1:5" ht="15" x14ac:dyDescent="0.2">
      <c r="A111" s="4"/>
      <c r="C111" s="3"/>
      <c r="D111" s="5"/>
      <c r="E111" s="5"/>
    </row>
    <row r="112" spans="1:5" ht="15" x14ac:dyDescent="0.2">
      <c r="A112" s="4" t="s">
        <v>28</v>
      </c>
      <c r="B112" s="19" t="s">
        <v>45</v>
      </c>
      <c r="C112" s="3"/>
      <c r="D112" s="5"/>
      <c r="E112" s="5"/>
    </row>
    <row r="113" spans="1:5" ht="15" x14ac:dyDescent="0.2">
      <c r="A113" s="4"/>
      <c r="B113" s="19" t="s">
        <v>46</v>
      </c>
      <c r="C113" s="3"/>
      <c r="D113" s="5"/>
      <c r="E113" s="5"/>
    </row>
    <row r="114" spans="1:5" ht="15" x14ac:dyDescent="0.2">
      <c r="A114" s="4"/>
      <c r="B114" s="1" t="s">
        <v>21</v>
      </c>
      <c r="C114" s="3">
        <v>1</v>
      </c>
      <c r="D114" s="5">
        <v>0</v>
      </c>
      <c r="E114" s="5">
        <f t="shared" si="0"/>
        <v>0</v>
      </c>
    </row>
    <row r="115" spans="1:5" ht="15" x14ac:dyDescent="0.2">
      <c r="A115" s="4"/>
      <c r="C115" s="3"/>
      <c r="D115" s="5"/>
      <c r="E115" s="5"/>
    </row>
    <row r="116" spans="1:5" ht="15" x14ac:dyDescent="0.2">
      <c r="A116" s="4" t="s">
        <v>48</v>
      </c>
      <c r="B116" s="19" t="s">
        <v>47</v>
      </c>
      <c r="C116" s="3"/>
      <c r="D116" s="5"/>
      <c r="E116" s="5"/>
    </row>
    <row r="117" spans="1:5" ht="15" x14ac:dyDescent="0.2">
      <c r="A117" s="4"/>
      <c r="B117" s="1" t="s">
        <v>21</v>
      </c>
      <c r="C117" s="3">
        <v>2</v>
      </c>
      <c r="D117" s="5">
        <v>0</v>
      </c>
      <c r="E117" s="5">
        <f t="shared" si="0"/>
        <v>0</v>
      </c>
    </row>
    <row r="118" spans="1:5" ht="15" x14ac:dyDescent="0.2">
      <c r="A118" s="4"/>
      <c r="C118" s="3"/>
      <c r="D118" s="5"/>
      <c r="E118" s="5"/>
    </row>
    <row r="119" spans="1:5" ht="15" x14ac:dyDescent="0.2">
      <c r="A119" s="4" t="s">
        <v>50</v>
      </c>
      <c r="B119" s="12" t="s">
        <v>49</v>
      </c>
      <c r="C119" s="3"/>
      <c r="D119" s="5"/>
      <c r="E119" s="5"/>
    </row>
    <row r="120" spans="1:5" ht="15" x14ac:dyDescent="0.2">
      <c r="A120" s="4"/>
      <c r="B120" s="1" t="s">
        <v>21</v>
      </c>
      <c r="C120" s="3">
        <v>1</v>
      </c>
      <c r="D120" s="5">
        <v>0</v>
      </c>
      <c r="E120" s="5">
        <f t="shared" si="0"/>
        <v>0</v>
      </c>
    </row>
    <row r="121" spans="1:5" ht="15" x14ac:dyDescent="0.2">
      <c r="A121" s="4"/>
      <c r="C121" s="3"/>
      <c r="D121" s="5"/>
      <c r="E121" s="5"/>
    </row>
    <row r="122" spans="1:5" ht="28.5" x14ac:dyDescent="0.2">
      <c r="A122" s="4" t="s">
        <v>52</v>
      </c>
      <c r="B122" s="12" t="s">
        <v>51</v>
      </c>
      <c r="C122" s="3"/>
      <c r="D122" s="5"/>
      <c r="E122" s="5"/>
    </row>
    <row r="123" spans="1:5" ht="15" x14ac:dyDescent="0.2">
      <c r="A123" s="4"/>
      <c r="B123" s="1" t="s">
        <v>20</v>
      </c>
      <c r="C123" s="3">
        <v>1</v>
      </c>
      <c r="D123" s="5">
        <v>0</v>
      </c>
      <c r="E123" s="5">
        <f t="shared" si="0"/>
        <v>0</v>
      </c>
    </row>
    <row r="124" spans="1:5" ht="15" x14ac:dyDescent="0.2">
      <c r="A124" s="4"/>
      <c r="C124" s="3"/>
      <c r="D124" s="5"/>
      <c r="E124" s="5"/>
    </row>
    <row r="125" spans="1:5" ht="15" x14ac:dyDescent="0.2">
      <c r="A125" s="4" t="s">
        <v>57</v>
      </c>
      <c r="B125" s="19" t="s">
        <v>53</v>
      </c>
      <c r="C125" s="3"/>
      <c r="D125" s="5"/>
      <c r="E125" s="5"/>
    </row>
    <row r="126" spans="1:5" ht="28.5" x14ac:dyDescent="0.2">
      <c r="A126" s="4"/>
      <c r="B126" s="19" t="s">
        <v>54</v>
      </c>
      <c r="C126" s="3"/>
      <c r="D126" s="5"/>
      <c r="E126" s="5"/>
    </row>
    <row r="127" spans="1:5" ht="15" x14ac:dyDescent="0.2">
      <c r="A127" s="4"/>
      <c r="B127" s="19" t="s">
        <v>55</v>
      </c>
      <c r="C127" s="3"/>
      <c r="D127" s="5"/>
      <c r="E127" s="5"/>
    </row>
    <row r="128" spans="1:5" ht="15" x14ac:dyDescent="0.2">
      <c r="A128" s="4"/>
      <c r="B128" s="19" t="s">
        <v>43</v>
      </c>
      <c r="C128" s="3">
        <v>15</v>
      </c>
      <c r="D128" s="5">
        <v>0</v>
      </c>
      <c r="E128" s="5">
        <f t="shared" si="0"/>
        <v>0</v>
      </c>
    </row>
    <row r="129" spans="1:5" ht="15" x14ac:dyDescent="0.2">
      <c r="A129" s="4"/>
      <c r="B129" s="21" t="s">
        <v>56</v>
      </c>
      <c r="C129" s="3"/>
      <c r="D129" s="5"/>
      <c r="E129" s="5"/>
    </row>
    <row r="130" spans="1:5" ht="15" x14ac:dyDescent="0.2">
      <c r="A130" s="4"/>
      <c r="B130" s="1" t="s">
        <v>43</v>
      </c>
      <c r="C130" s="3">
        <v>10</v>
      </c>
      <c r="D130" s="5">
        <v>0</v>
      </c>
      <c r="E130" s="5">
        <f t="shared" si="0"/>
        <v>0</v>
      </c>
    </row>
    <row r="131" spans="1:5" ht="15" x14ac:dyDescent="0.2">
      <c r="A131" s="4"/>
      <c r="C131" s="3"/>
      <c r="D131" s="5"/>
      <c r="E131" s="5"/>
    </row>
    <row r="132" spans="1:5" ht="15" x14ac:dyDescent="0.2">
      <c r="A132" s="4" t="s">
        <v>60</v>
      </c>
      <c r="B132" s="19" t="s">
        <v>58</v>
      </c>
      <c r="C132" s="3"/>
      <c r="D132" s="5"/>
      <c r="E132" s="5"/>
    </row>
    <row r="133" spans="1:5" ht="15" x14ac:dyDescent="0.2">
      <c r="A133" s="4"/>
      <c r="B133" s="19" t="s">
        <v>59</v>
      </c>
      <c r="C133" s="3"/>
      <c r="D133" s="5"/>
      <c r="E133" s="5"/>
    </row>
    <row r="134" spans="1:5" ht="15" x14ac:dyDescent="0.2">
      <c r="A134" s="4"/>
      <c r="B134" s="1" t="s">
        <v>61</v>
      </c>
      <c r="C134" s="3">
        <v>1</v>
      </c>
      <c r="D134" s="5">
        <v>0</v>
      </c>
      <c r="E134" s="5">
        <f t="shared" si="0"/>
        <v>0</v>
      </c>
    </row>
    <row r="135" spans="1:5" ht="15" x14ac:dyDescent="0.2">
      <c r="A135" s="4"/>
      <c r="C135" s="3"/>
      <c r="D135" s="5"/>
      <c r="E135" s="5"/>
    </row>
    <row r="136" spans="1:5" ht="15" x14ac:dyDescent="0.2">
      <c r="A136" s="4" t="s">
        <v>63</v>
      </c>
      <c r="B136" s="19" t="s">
        <v>62</v>
      </c>
      <c r="C136" s="3"/>
      <c r="D136" s="5"/>
      <c r="E136" s="5"/>
    </row>
    <row r="137" spans="1:5" ht="42.75" x14ac:dyDescent="0.2">
      <c r="A137" s="4"/>
      <c r="B137" s="19" t="s">
        <v>128</v>
      </c>
      <c r="C137" s="3"/>
      <c r="D137" s="5"/>
      <c r="E137" s="5"/>
    </row>
    <row r="138" spans="1:5" ht="15" x14ac:dyDescent="0.2">
      <c r="A138" s="4"/>
      <c r="B138" s="1" t="s">
        <v>21</v>
      </c>
      <c r="C138" s="3">
        <v>1</v>
      </c>
      <c r="D138" s="5">
        <v>0</v>
      </c>
      <c r="E138" s="5">
        <f t="shared" si="0"/>
        <v>0</v>
      </c>
    </row>
    <row r="139" spans="1:5" ht="15" x14ac:dyDescent="0.2">
      <c r="A139" s="4"/>
      <c r="C139" s="3"/>
      <c r="D139" s="5"/>
      <c r="E139" s="5"/>
    </row>
    <row r="140" spans="1:5" ht="15" x14ac:dyDescent="0.2">
      <c r="A140" s="4" t="s">
        <v>64</v>
      </c>
      <c r="B140" s="19" t="s">
        <v>65</v>
      </c>
      <c r="C140" s="3"/>
      <c r="D140" s="5"/>
      <c r="E140" s="5"/>
    </row>
    <row r="141" spans="1:5" ht="15" x14ac:dyDescent="0.2">
      <c r="A141" s="4"/>
      <c r="B141" s="1" t="s">
        <v>21</v>
      </c>
      <c r="C141" s="3">
        <v>1</v>
      </c>
      <c r="D141" s="5">
        <v>0</v>
      </c>
      <c r="E141" s="5">
        <f t="shared" si="0"/>
        <v>0</v>
      </c>
    </row>
    <row r="142" spans="1:5" ht="15" x14ac:dyDescent="0.2">
      <c r="A142" s="4"/>
      <c r="C142" s="3"/>
      <c r="D142" s="5"/>
      <c r="E142" s="5"/>
    </row>
    <row r="143" spans="1:5" ht="15" x14ac:dyDescent="0.2">
      <c r="A143" s="4" t="s">
        <v>68</v>
      </c>
      <c r="B143" s="19" t="s">
        <v>66</v>
      </c>
      <c r="C143" s="3"/>
      <c r="D143" s="5"/>
      <c r="E143" s="5"/>
    </row>
    <row r="144" spans="1:5" ht="15" x14ac:dyDescent="0.2">
      <c r="A144" s="4"/>
      <c r="B144" s="19" t="s">
        <v>67</v>
      </c>
      <c r="C144" s="3"/>
      <c r="D144" s="5"/>
      <c r="E144" s="5"/>
    </row>
    <row r="145" spans="1:5" ht="15" x14ac:dyDescent="0.2">
      <c r="A145" s="4"/>
      <c r="B145" s="1" t="s">
        <v>20</v>
      </c>
      <c r="C145" s="3">
        <v>2</v>
      </c>
      <c r="D145" s="5">
        <v>0</v>
      </c>
      <c r="E145" s="5">
        <f t="shared" si="0"/>
        <v>0</v>
      </c>
    </row>
    <row r="146" spans="1:5" ht="15" x14ac:dyDescent="0.2">
      <c r="A146" s="4"/>
      <c r="C146" s="3"/>
      <c r="D146" s="5"/>
      <c r="E146" s="5"/>
    </row>
    <row r="147" spans="1:5" ht="15" x14ac:dyDescent="0.2">
      <c r="A147" s="4" t="s">
        <v>71</v>
      </c>
      <c r="B147" s="19" t="s">
        <v>69</v>
      </c>
      <c r="C147" s="3"/>
      <c r="D147" s="5"/>
      <c r="E147" s="5"/>
    </row>
    <row r="148" spans="1:5" ht="15" x14ac:dyDescent="0.2">
      <c r="A148" s="4"/>
      <c r="B148" s="19" t="s">
        <v>70</v>
      </c>
      <c r="C148" s="3"/>
      <c r="D148" s="5"/>
      <c r="E148" s="5"/>
    </row>
    <row r="149" spans="1:5" ht="15" x14ac:dyDescent="0.2">
      <c r="A149" s="4"/>
      <c r="B149" s="1" t="s">
        <v>20</v>
      </c>
      <c r="C149" s="3">
        <v>2</v>
      </c>
      <c r="D149" s="5">
        <v>0</v>
      </c>
      <c r="E149" s="5">
        <f t="shared" si="0"/>
        <v>0</v>
      </c>
    </row>
    <row r="150" spans="1:5" ht="15" x14ac:dyDescent="0.2">
      <c r="A150" s="4"/>
      <c r="C150" s="3"/>
      <c r="D150" s="5"/>
      <c r="E150" s="5"/>
    </row>
    <row r="151" spans="1:5" ht="28.5" x14ac:dyDescent="0.2">
      <c r="A151" s="4" t="s">
        <v>72</v>
      </c>
      <c r="B151" s="19" t="s">
        <v>91</v>
      </c>
      <c r="C151" s="3"/>
      <c r="D151" s="5"/>
      <c r="E151" s="5"/>
    </row>
    <row r="152" spans="1:5" ht="15" x14ac:dyDescent="0.2">
      <c r="A152" s="4"/>
      <c r="B152" s="20" t="s">
        <v>74</v>
      </c>
      <c r="C152" s="3"/>
      <c r="D152" s="5"/>
      <c r="E152" s="5"/>
    </row>
    <row r="153" spans="1:5" ht="15" x14ac:dyDescent="0.2">
      <c r="A153" s="4"/>
      <c r="B153" s="1" t="s">
        <v>20</v>
      </c>
      <c r="C153" s="3">
        <v>2</v>
      </c>
      <c r="D153" s="5">
        <v>0</v>
      </c>
      <c r="E153" s="5">
        <f t="shared" si="0"/>
        <v>0</v>
      </c>
    </row>
    <row r="154" spans="1:5" ht="15" x14ac:dyDescent="0.2">
      <c r="A154" s="4"/>
      <c r="C154" s="3"/>
      <c r="D154" s="5"/>
      <c r="E154" s="5"/>
    </row>
    <row r="155" spans="1:5" ht="15" x14ac:dyDescent="0.2">
      <c r="A155" s="4" t="s">
        <v>73</v>
      </c>
      <c r="B155" s="19" t="s">
        <v>98</v>
      </c>
      <c r="C155" s="3"/>
      <c r="D155" s="5"/>
      <c r="E155" s="5"/>
    </row>
    <row r="156" spans="1:5" ht="15" x14ac:dyDescent="0.2">
      <c r="A156" s="4"/>
      <c r="B156" s="19" t="s">
        <v>129</v>
      </c>
      <c r="C156" s="3"/>
      <c r="D156" s="5"/>
      <c r="E156" s="5"/>
    </row>
    <row r="157" spans="1:5" ht="15" x14ac:dyDescent="0.2">
      <c r="A157" s="4"/>
      <c r="B157" s="1" t="s">
        <v>20</v>
      </c>
      <c r="C157" s="3">
        <v>1</v>
      </c>
      <c r="D157" s="5">
        <v>0</v>
      </c>
      <c r="E157" s="5">
        <f t="shared" si="0"/>
        <v>0</v>
      </c>
    </row>
    <row r="158" spans="1:5" ht="15" x14ac:dyDescent="0.2">
      <c r="A158" s="4"/>
      <c r="C158" s="3"/>
      <c r="D158" s="5"/>
      <c r="E158" s="5"/>
    </row>
    <row r="159" spans="1:5" ht="15" x14ac:dyDescent="0.2">
      <c r="A159" s="4" t="s">
        <v>75</v>
      </c>
      <c r="B159" s="12" t="s">
        <v>78</v>
      </c>
      <c r="C159" s="3"/>
      <c r="D159" s="5"/>
      <c r="E159" s="5"/>
    </row>
    <row r="160" spans="1:5" ht="15" x14ac:dyDescent="0.2">
      <c r="A160" s="4"/>
      <c r="B160" s="1" t="s">
        <v>21</v>
      </c>
      <c r="C160" s="3">
        <v>1</v>
      </c>
      <c r="D160" s="5">
        <v>0</v>
      </c>
      <c r="E160" s="5">
        <f t="shared" si="0"/>
        <v>0</v>
      </c>
    </row>
    <row r="161" spans="1:6" ht="15" x14ac:dyDescent="0.2">
      <c r="A161" s="4"/>
      <c r="C161" s="3"/>
      <c r="D161" s="5"/>
      <c r="E161" s="5"/>
    </row>
    <row r="162" spans="1:6" ht="28.5" x14ac:dyDescent="0.2">
      <c r="A162" s="4" t="s">
        <v>76</v>
      </c>
      <c r="B162" s="18" t="s">
        <v>80</v>
      </c>
      <c r="C162" s="3"/>
      <c r="D162" s="5"/>
      <c r="E162" s="5"/>
    </row>
    <row r="163" spans="1:6" ht="15" x14ac:dyDescent="0.2">
      <c r="A163" s="4"/>
      <c r="B163" s="1" t="s">
        <v>21</v>
      </c>
      <c r="C163" s="3">
        <v>1</v>
      </c>
      <c r="D163" s="5">
        <v>0</v>
      </c>
      <c r="E163" s="5">
        <f t="shared" ref="E163:E193" si="1">C163*D163</f>
        <v>0</v>
      </c>
    </row>
    <row r="164" spans="1:6" ht="15" x14ac:dyDescent="0.2">
      <c r="A164" s="4"/>
      <c r="C164" s="3"/>
      <c r="D164" s="5"/>
      <c r="E164" s="5"/>
    </row>
    <row r="165" spans="1:6" ht="42.75" x14ac:dyDescent="0.2">
      <c r="A165" s="4" t="s">
        <v>77</v>
      </c>
      <c r="B165" s="18" t="s">
        <v>112</v>
      </c>
      <c r="C165" s="3"/>
      <c r="D165" s="5"/>
      <c r="E165" s="5"/>
    </row>
    <row r="166" spans="1:6" ht="15" x14ac:dyDescent="0.2">
      <c r="A166" s="4"/>
      <c r="B166" s="1" t="s">
        <v>21</v>
      </c>
      <c r="C166" s="3">
        <v>1</v>
      </c>
      <c r="D166" s="5">
        <v>0</v>
      </c>
      <c r="E166" s="5">
        <f t="shared" si="1"/>
        <v>0</v>
      </c>
    </row>
    <row r="167" spans="1:6" ht="15" x14ac:dyDescent="0.2">
      <c r="A167" s="4"/>
      <c r="C167" s="3"/>
      <c r="D167" s="5"/>
      <c r="E167" s="5"/>
    </row>
    <row r="168" spans="1:6" ht="15" x14ac:dyDescent="0.2">
      <c r="A168" s="4" t="s">
        <v>79</v>
      </c>
      <c r="B168" s="19" t="s">
        <v>113</v>
      </c>
      <c r="C168" s="3"/>
      <c r="D168" s="5"/>
      <c r="E168" s="5"/>
    </row>
    <row r="169" spans="1:6" ht="42.75" x14ac:dyDescent="0.2">
      <c r="A169" s="4"/>
      <c r="B169" s="19" t="s">
        <v>130</v>
      </c>
      <c r="C169" s="3"/>
      <c r="D169" s="5"/>
      <c r="E169" s="5"/>
    </row>
    <row r="170" spans="1:6" ht="15" x14ac:dyDescent="0.2">
      <c r="A170" s="4"/>
      <c r="B170" s="1" t="s">
        <v>21</v>
      </c>
      <c r="C170" s="3">
        <v>1</v>
      </c>
      <c r="D170" s="5">
        <v>0</v>
      </c>
      <c r="E170" s="5">
        <f t="shared" si="1"/>
        <v>0</v>
      </c>
    </row>
    <row r="171" spans="1:6" ht="15" x14ac:dyDescent="0.2">
      <c r="A171" s="4"/>
      <c r="C171" s="3"/>
      <c r="D171" s="5"/>
      <c r="E171" s="5"/>
    </row>
    <row r="172" spans="1:6" ht="15" x14ac:dyDescent="0.2">
      <c r="A172" s="4" t="s">
        <v>81</v>
      </c>
      <c r="B172" s="22" t="s">
        <v>82</v>
      </c>
      <c r="C172" s="3"/>
      <c r="D172" s="5"/>
      <c r="E172" s="5"/>
    </row>
    <row r="173" spans="1:6" ht="57" x14ac:dyDescent="0.2">
      <c r="A173" s="4"/>
      <c r="B173" s="18" t="s">
        <v>83</v>
      </c>
      <c r="C173" s="3"/>
      <c r="D173" s="5"/>
      <c r="E173" s="5"/>
    </row>
    <row r="174" spans="1:6" ht="15" x14ac:dyDescent="0.2">
      <c r="A174" s="4"/>
      <c r="B174" s="1" t="s">
        <v>21</v>
      </c>
      <c r="C174" s="3">
        <v>1</v>
      </c>
      <c r="D174" s="5">
        <v>0</v>
      </c>
      <c r="E174" s="5">
        <f t="shared" si="1"/>
        <v>0</v>
      </c>
    </row>
    <row r="175" spans="1:6" ht="15" x14ac:dyDescent="0.2">
      <c r="A175" s="4"/>
      <c r="C175" s="3"/>
      <c r="D175" s="5"/>
      <c r="E175" s="5"/>
    </row>
    <row r="176" spans="1:6" ht="15" x14ac:dyDescent="0.25">
      <c r="A176" s="4"/>
      <c r="B176" s="31" t="s">
        <v>10</v>
      </c>
      <c r="C176" s="3"/>
      <c r="D176" s="5"/>
      <c r="E176" s="5"/>
      <c r="F176" s="8"/>
    </row>
    <row r="177" spans="1:6" ht="409.5" x14ac:dyDescent="0.2">
      <c r="A177" s="4"/>
      <c r="B177" s="15" t="s">
        <v>131</v>
      </c>
      <c r="C177" s="3"/>
      <c r="D177" s="5"/>
      <c r="E177" s="5"/>
      <c r="F177" s="8"/>
    </row>
    <row r="178" spans="1:6" ht="327.75" x14ac:dyDescent="0.2">
      <c r="A178" s="4"/>
      <c r="B178" s="15" t="s">
        <v>132</v>
      </c>
      <c r="C178" s="3"/>
      <c r="D178" s="5"/>
      <c r="E178" s="5"/>
      <c r="F178" s="8"/>
    </row>
    <row r="179" spans="1:6" ht="15" x14ac:dyDescent="0.2">
      <c r="A179" s="4"/>
      <c r="C179" s="3"/>
      <c r="D179" s="5"/>
      <c r="E179" s="5"/>
    </row>
    <row r="180" spans="1:6" ht="28.5" x14ac:dyDescent="0.2">
      <c r="A180" s="4" t="s">
        <v>19</v>
      </c>
      <c r="B180" s="23" t="s">
        <v>133</v>
      </c>
      <c r="C180" s="3"/>
      <c r="D180" s="5"/>
      <c r="E180" s="5"/>
    </row>
    <row r="181" spans="1:6" ht="15" x14ac:dyDescent="0.2">
      <c r="A181" s="4"/>
      <c r="B181" s="1" t="s">
        <v>21</v>
      </c>
      <c r="C181" s="3">
        <v>1</v>
      </c>
      <c r="D181" s="5">
        <v>0</v>
      </c>
      <c r="E181" s="5">
        <f t="shared" si="1"/>
        <v>0</v>
      </c>
    </row>
    <row r="182" spans="1:6" ht="15" x14ac:dyDescent="0.2">
      <c r="A182" s="4"/>
      <c r="C182" s="3"/>
      <c r="D182" s="5"/>
      <c r="E182" s="5"/>
    </row>
    <row r="183" spans="1:6" ht="42.75" x14ac:dyDescent="0.2">
      <c r="A183" s="4" t="s">
        <v>22</v>
      </c>
      <c r="B183" s="23" t="s">
        <v>99</v>
      </c>
      <c r="C183" s="3"/>
      <c r="D183" s="5"/>
      <c r="E183" s="5"/>
    </row>
    <row r="184" spans="1:6" ht="15" x14ac:dyDescent="0.2">
      <c r="A184" s="4"/>
      <c r="B184" s="1" t="s">
        <v>20</v>
      </c>
      <c r="C184" s="3">
        <v>1</v>
      </c>
      <c r="D184" s="5">
        <v>0</v>
      </c>
      <c r="E184" s="5">
        <f t="shared" si="1"/>
        <v>0</v>
      </c>
    </row>
    <row r="185" spans="1:6" ht="15" x14ac:dyDescent="0.2">
      <c r="A185" s="4"/>
      <c r="C185" s="3"/>
      <c r="D185" s="5"/>
      <c r="E185" s="5"/>
    </row>
    <row r="186" spans="1:6" ht="42.75" x14ac:dyDescent="0.2">
      <c r="A186" s="4" t="s">
        <v>24</v>
      </c>
      <c r="B186" s="23" t="s">
        <v>100</v>
      </c>
      <c r="C186" s="3"/>
      <c r="D186" s="5"/>
      <c r="E186" s="5"/>
    </row>
    <row r="187" spans="1:6" ht="15" x14ac:dyDescent="0.2">
      <c r="A187" s="4"/>
      <c r="B187" s="1" t="s">
        <v>20</v>
      </c>
      <c r="C187" s="3">
        <v>3</v>
      </c>
      <c r="D187" s="5">
        <v>0</v>
      </c>
      <c r="E187" s="5">
        <f t="shared" si="1"/>
        <v>0</v>
      </c>
    </row>
    <row r="188" spans="1:6" ht="15" x14ac:dyDescent="0.2">
      <c r="A188" s="4"/>
      <c r="C188" s="3"/>
      <c r="D188" s="5"/>
      <c r="E188" s="5"/>
    </row>
    <row r="189" spans="1:6" ht="28.5" x14ac:dyDescent="0.2">
      <c r="A189" s="4" t="s">
        <v>25</v>
      </c>
      <c r="B189" s="24" t="s">
        <v>85</v>
      </c>
      <c r="C189" s="3"/>
      <c r="D189" s="5"/>
      <c r="E189" s="5"/>
    </row>
    <row r="190" spans="1:6" ht="15" x14ac:dyDescent="0.2">
      <c r="A190" s="4"/>
      <c r="B190" s="1" t="s">
        <v>20</v>
      </c>
      <c r="C190" s="3">
        <v>1</v>
      </c>
      <c r="D190" s="5">
        <v>0</v>
      </c>
      <c r="E190" s="5">
        <f t="shared" si="1"/>
        <v>0</v>
      </c>
    </row>
    <row r="191" spans="1:6" ht="15" x14ac:dyDescent="0.2">
      <c r="A191" s="4"/>
      <c r="C191" s="3"/>
      <c r="D191" s="5"/>
      <c r="E191" s="5"/>
    </row>
    <row r="192" spans="1:6" ht="28.5" x14ac:dyDescent="0.2">
      <c r="A192" s="4" t="s">
        <v>26</v>
      </c>
      <c r="B192" s="23" t="s">
        <v>89</v>
      </c>
      <c r="C192" s="3"/>
      <c r="D192" s="5"/>
      <c r="E192" s="5"/>
    </row>
    <row r="193" spans="1:5" ht="15" x14ac:dyDescent="0.2">
      <c r="A193" s="4"/>
      <c r="B193" s="1" t="s">
        <v>20</v>
      </c>
      <c r="C193" s="3">
        <v>2</v>
      </c>
      <c r="D193" s="5">
        <v>0</v>
      </c>
      <c r="E193" s="5">
        <f t="shared" si="1"/>
        <v>0</v>
      </c>
    </row>
    <row r="194" spans="1:5" ht="15" x14ac:dyDescent="0.2">
      <c r="A194" s="4"/>
      <c r="C194" s="3"/>
      <c r="D194" s="5"/>
      <c r="E194" s="5"/>
    </row>
    <row r="195" spans="1:5" ht="42.75" x14ac:dyDescent="0.2">
      <c r="A195" s="4" t="s">
        <v>27</v>
      </c>
      <c r="B195" s="15" t="s">
        <v>90</v>
      </c>
      <c r="C195" s="3"/>
      <c r="D195" s="5"/>
      <c r="E195" s="5"/>
    </row>
    <row r="196" spans="1:5" ht="15" x14ac:dyDescent="0.2">
      <c r="A196" s="4"/>
      <c r="B196" s="1" t="s">
        <v>20</v>
      </c>
      <c r="C196" s="3">
        <v>1</v>
      </c>
      <c r="D196" s="5">
        <v>0</v>
      </c>
      <c r="E196" s="5">
        <f>C196*D196</f>
        <v>0</v>
      </c>
    </row>
    <row r="197" spans="1:5" ht="15" x14ac:dyDescent="0.2">
      <c r="A197" s="4"/>
      <c r="C197" s="3"/>
      <c r="D197" s="5"/>
      <c r="E197" s="5"/>
    </row>
    <row r="198" spans="1:5" ht="42.75" x14ac:dyDescent="0.2">
      <c r="A198" s="4" t="s">
        <v>28</v>
      </c>
      <c r="B198" s="15" t="s">
        <v>101</v>
      </c>
      <c r="C198" s="3"/>
      <c r="D198" s="5"/>
      <c r="E198" s="5"/>
    </row>
    <row r="199" spans="1:5" ht="15" x14ac:dyDescent="0.2">
      <c r="A199" s="4"/>
      <c r="B199" s="1" t="s">
        <v>20</v>
      </c>
      <c r="C199" s="3">
        <v>2</v>
      </c>
      <c r="D199" s="5">
        <v>0</v>
      </c>
      <c r="E199" s="5">
        <f>C199*D199</f>
        <v>0</v>
      </c>
    </row>
    <row r="200" spans="1:5" ht="15" x14ac:dyDescent="0.2">
      <c r="A200" s="4"/>
      <c r="C200" s="3"/>
      <c r="D200" s="5"/>
      <c r="E200" s="5"/>
    </row>
    <row r="201" spans="1:5" ht="15" x14ac:dyDescent="0.2">
      <c r="A201" s="4" t="s">
        <v>48</v>
      </c>
      <c r="B201" s="23" t="s">
        <v>86</v>
      </c>
      <c r="C201" s="3"/>
      <c r="D201" s="5"/>
      <c r="E201" s="5"/>
    </row>
    <row r="202" spans="1:5" ht="15" x14ac:dyDescent="0.2">
      <c r="A202" s="4"/>
      <c r="B202" s="1" t="s">
        <v>21</v>
      </c>
      <c r="C202" s="3">
        <v>1</v>
      </c>
      <c r="D202" s="5">
        <v>0</v>
      </c>
      <c r="E202" s="5">
        <f t="shared" ref="E202" si="2">C202*D202</f>
        <v>0</v>
      </c>
    </row>
    <row r="203" spans="1:5" ht="15" x14ac:dyDescent="0.2">
      <c r="A203" s="4"/>
      <c r="C203" s="3"/>
      <c r="D203" s="5"/>
      <c r="E203" s="5"/>
    </row>
    <row r="204" spans="1:5" ht="21" customHeight="1" x14ac:dyDescent="0.2">
      <c r="A204" s="4" t="s">
        <v>50</v>
      </c>
      <c r="B204" s="23" t="s">
        <v>139</v>
      </c>
      <c r="C204" s="3"/>
      <c r="D204" s="5"/>
      <c r="E204" s="5"/>
    </row>
    <row r="205" spans="1:5" ht="15" x14ac:dyDescent="0.2">
      <c r="A205" s="4"/>
      <c r="B205" s="1" t="s">
        <v>21</v>
      </c>
      <c r="C205" s="3">
        <v>1</v>
      </c>
      <c r="D205" s="5">
        <v>0</v>
      </c>
      <c r="E205" s="5">
        <f t="shared" ref="E205" si="3">C205*D205</f>
        <v>0</v>
      </c>
    </row>
    <row r="206" spans="1:5" ht="15" x14ac:dyDescent="0.2">
      <c r="A206" s="4"/>
      <c r="C206" s="3"/>
      <c r="D206" s="5"/>
      <c r="E206" s="5"/>
    </row>
    <row r="207" spans="1:5" ht="48.75" customHeight="1" x14ac:dyDescent="0.2">
      <c r="A207" s="4" t="s">
        <v>52</v>
      </c>
      <c r="B207" s="50" t="s">
        <v>140</v>
      </c>
      <c r="D207" s="16"/>
      <c r="E207" s="16"/>
    </row>
    <row r="208" spans="1:5" x14ac:dyDescent="0.2">
      <c r="A208" s="51"/>
      <c r="B208" s="52" t="s">
        <v>21</v>
      </c>
      <c r="C208" s="3">
        <v>1</v>
      </c>
      <c r="D208" s="47">
        <v>0</v>
      </c>
      <c r="E208" s="48">
        <f>D208*C208</f>
        <v>0</v>
      </c>
    </row>
    <row r="209" spans="1:5" ht="15" x14ac:dyDescent="0.2">
      <c r="A209" s="4"/>
      <c r="C209" s="3"/>
      <c r="D209" s="5"/>
      <c r="E209" s="5"/>
    </row>
    <row r="210" spans="1:5" ht="15" x14ac:dyDescent="0.25">
      <c r="A210" s="4"/>
      <c r="B210" s="2" t="s">
        <v>15</v>
      </c>
      <c r="C210" s="3"/>
      <c r="D210" s="5"/>
      <c r="E210" s="5"/>
    </row>
    <row r="211" spans="1:5" ht="15" x14ac:dyDescent="0.2">
      <c r="A211" s="4"/>
      <c r="C211" s="3"/>
      <c r="D211" s="5"/>
      <c r="E211" s="5"/>
    </row>
    <row r="212" spans="1:5" ht="15" x14ac:dyDescent="0.2">
      <c r="A212" s="4" t="s">
        <v>19</v>
      </c>
      <c r="B212" s="29" t="s">
        <v>135</v>
      </c>
      <c r="C212" s="3"/>
      <c r="D212" s="5"/>
      <c r="E212" s="5"/>
    </row>
    <row r="213" spans="1:5" x14ac:dyDescent="0.2">
      <c r="A213" s="27"/>
      <c r="B213" s="29" t="s">
        <v>21</v>
      </c>
      <c r="C213" s="3">
        <v>1</v>
      </c>
      <c r="D213" s="47">
        <v>0</v>
      </c>
      <c r="E213" s="48">
        <f>D213*C213</f>
        <v>0</v>
      </c>
    </row>
    <row r="214" spans="1:5" x14ac:dyDescent="0.2">
      <c r="A214" s="27"/>
      <c r="B214" s="29"/>
      <c r="C214" s="3"/>
      <c r="D214" s="47"/>
      <c r="E214" s="48"/>
    </row>
    <row r="215" spans="1:5" ht="15" x14ac:dyDescent="0.2">
      <c r="A215" s="4" t="s">
        <v>22</v>
      </c>
      <c r="B215" s="1" t="s">
        <v>136</v>
      </c>
      <c r="C215" s="3"/>
      <c r="D215" s="5"/>
      <c r="E215" s="5"/>
    </row>
    <row r="216" spans="1:5" ht="15" x14ac:dyDescent="0.2">
      <c r="A216" s="4"/>
      <c r="B216" s="1" t="s">
        <v>21</v>
      </c>
      <c r="C216" s="3">
        <v>1</v>
      </c>
      <c r="D216" s="5">
        <v>0</v>
      </c>
      <c r="E216" s="5">
        <f t="shared" ref="E216" si="4">C216*D216</f>
        <v>0</v>
      </c>
    </row>
    <row r="217" spans="1:5" ht="15" x14ac:dyDescent="0.2">
      <c r="A217" s="4"/>
      <c r="C217" s="3"/>
      <c r="D217" s="5"/>
      <c r="E217" s="5"/>
    </row>
    <row r="218" spans="1:5" ht="15" x14ac:dyDescent="0.2">
      <c r="A218" s="4" t="s">
        <v>24</v>
      </c>
      <c r="B218" s="1" t="s">
        <v>137</v>
      </c>
      <c r="C218" s="3"/>
      <c r="D218" s="5"/>
      <c r="E218" s="5"/>
    </row>
    <row r="219" spans="1:5" ht="15" x14ac:dyDescent="0.2">
      <c r="A219" s="4"/>
      <c r="B219" s="1" t="s">
        <v>21</v>
      </c>
      <c r="C219" s="3">
        <v>1</v>
      </c>
      <c r="D219" s="5">
        <v>0</v>
      </c>
      <c r="E219" s="5">
        <f t="shared" ref="E219" si="5">C219*D219</f>
        <v>0</v>
      </c>
    </row>
    <row r="220" spans="1:5" x14ac:dyDescent="0.2">
      <c r="A220" s="27"/>
      <c r="C220" s="3"/>
      <c r="D220" s="5"/>
      <c r="E220" s="5"/>
    </row>
    <row r="221" spans="1:5" ht="99.75" x14ac:dyDescent="0.2">
      <c r="A221" s="4" t="s">
        <v>25</v>
      </c>
      <c r="B221" s="28" t="s">
        <v>110</v>
      </c>
      <c r="C221" s="3"/>
      <c r="D221" s="5"/>
      <c r="E221" s="5"/>
    </row>
    <row r="222" spans="1:5" ht="15" x14ac:dyDescent="0.2">
      <c r="A222" s="4"/>
      <c r="B222" s="29" t="s">
        <v>111</v>
      </c>
      <c r="C222" s="3">
        <v>1</v>
      </c>
      <c r="D222" s="5">
        <v>0</v>
      </c>
      <c r="E222" s="5">
        <f t="shared" ref="E222" si="6">C222*D222</f>
        <v>0</v>
      </c>
    </row>
    <row r="223" spans="1:5" ht="15" x14ac:dyDescent="0.2">
      <c r="A223" s="4"/>
      <c r="C223" s="3"/>
      <c r="D223" s="7"/>
      <c r="E223" s="7"/>
    </row>
    <row r="224" spans="1:5" ht="28.5" x14ac:dyDescent="0.2">
      <c r="A224" s="4" t="s">
        <v>26</v>
      </c>
      <c r="B224" s="49" t="s">
        <v>138</v>
      </c>
      <c r="C224" s="3"/>
      <c r="D224" s="5"/>
      <c r="E224" s="5"/>
    </row>
    <row r="225" spans="1:5" ht="15" x14ac:dyDescent="0.2">
      <c r="A225" s="4"/>
      <c r="B225" s="49" t="s">
        <v>21</v>
      </c>
      <c r="C225" s="3">
        <v>1</v>
      </c>
      <c r="D225" s="5">
        <v>0</v>
      </c>
      <c r="E225" s="5">
        <f t="shared" ref="E225" si="7">C225*D225</f>
        <v>0</v>
      </c>
    </row>
    <row r="226" spans="1:5" ht="15" x14ac:dyDescent="0.2">
      <c r="A226" s="32"/>
      <c r="B226" s="33"/>
      <c r="C226" s="34"/>
      <c r="D226" s="35"/>
      <c r="E226" s="35"/>
    </row>
    <row r="227" spans="1:5" ht="15" x14ac:dyDescent="0.25">
      <c r="A227" s="4"/>
      <c r="B227" s="2" t="s">
        <v>87</v>
      </c>
      <c r="C227" s="3"/>
      <c r="D227" s="7"/>
      <c r="E227" s="36">
        <f>SUM(E13:E225)</f>
        <v>0</v>
      </c>
    </row>
    <row r="228" spans="1:5" x14ac:dyDescent="0.2">
      <c r="C228" s="3"/>
      <c r="D228" s="7"/>
      <c r="E228" s="7"/>
    </row>
    <row r="229" spans="1:5" x14ac:dyDescent="0.2">
      <c r="B229" s="25" t="s">
        <v>84</v>
      </c>
      <c r="C229" s="3"/>
      <c r="D229" s="7"/>
      <c r="E229" s="7"/>
    </row>
    <row r="230" spans="1:5" x14ac:dyDescent="0.2">
      <c r="B230" s="26" t="s">
        <v>102</v>
      </c>
      <c r="C230" s="3"/>
      <c r="D230" s="7"/>
      <c r="E230" s="7">
        <f>E227*0.05</f>
        <v>0</v>
      </c>
    </row>
    <row r="231" spans="1:5" x14ac:dyDescent="0.2">
      <c r="C231" s="6"/>
      <c r="D231" s="7"/>
      <c r="E231" s="7"/>
    </row>
    <row r="232" spans="1:5" ht="15.75" thickBot="1" x14ac:dyDescent="0.3">
      <c r="B232" s="37" t="s">
        <v>107</v>
      </c>
      <c r="C232" s="38"/>
      <c r="D232" s="39"/>
      <c r="E232" s="40">
        <f>E227+E230</f>
        <v>0</v>
      </c>
    </row>
    <row r="233" spans="1:5" x14ac:dyDescent="0.2">
      <c r="B233" s="41" t="s">
        <v>103</v>
      </c>
      <c r="C233" s="42"/>
      <c r="D233" s="42"/>
      <c r="E233" s="43">
        <f>E232*0.095</f>
        <v>0</v>
      </c>
    </row>
    <row r="234" spans="1:5" ht="15.75" thickBot="1" x14ac:dyDescent="0.3">
      <c r="B234" s="44" t="s">
        <v>108</v>
      </c>
      <c r="C234" s="45"/>
      <c r="D234" s="45"/>
      <c r="E234" s="46">
        <f>E232+E233</f>
        <v>0</v>
      </c>
    </row>
  </sheetData>
  <pageMargins left="0.70866141732283472" right="0.70866141732283472" top="0.74803149606299213" bottom="0.74803149606299213" header="0.31496062992125984" footer="0.31496062992125984"/>
  <pageSetup paperSize="9" scale="76" fitToHeight="0" orientation="portrait" r:id="rId1"/>
  <rowBreaks count="3" manualBreakCount="3">
    <brk id="19" max="16383" man="1"/>
    <brk id="84" max="16383" man="1"/>
    <brk id="209" max="16383"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1</vt:i4>
      </vt:variant>
    </vt:vector>
  </HeadingPairs>
  <TitlesOfParts>
    <vt:vector size="1" baseType="lpstr">
      <vt:lpstr>List1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2021-03-05T07:56:33Z</dcterms:modified>
</cp:coreProperties>
</file>